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azeni\2026\2026 սուբվենցիա ամփոփ\Excel-pdf\ասֆալտ 20\Շենավան\"/>
    </mc:Choice>
  </mc:AlternateContent>
  <xr:revisionPtr revIDLastSave="0" documentId="13_ncr:1_{19BA62C2-523C-4C35-A31E-2A8B00FB765C}" xr6:coauthVersionLast="47" xr6:coauthVersionMax="47" xr10:uidLastSave="{00000000-0000-0000-0000-000000000000}"/>
  <bookViews>
    <workbookView xWindow="-120" yWindow="-120" windowWidth="29040" windowHeight="15720" tabRatio="872" activeTab="6" xr2:uid="{00000000-000D-0000-FFFF-FFFF00000000}"/>
  </bookViews>
  <sheets>
    <sheet name="Bac" sheetId="12" r:id="rId1"/>
    <sheet name="Շենավան" sheetId="86" r:id="rId2"/>
    <sheet name="Ampop" sheetId="55" r:id="rId3"/>
    <sheet name="Havaq 1" sheetId="22" r:id="rId4"/>
    <sheet name="kazm" sheetId="56" r:id="rId5"/>
    <sheet name="Ծավալ" sheetId="89" r:id="rId6"/>
    <sheet name="Ծավալ (2)" sheetId="90" r:id="rId7"/>
  </sheets>
  <externalReferences>
    <externalReference r:id="rId8"/>
    <externalReference r:id="rId9"/>
  </externalReferences>
  <definedNames>
    <definedName name="_xlnm.Print_Area" localSheetId="2">Ampop!$A$1:$H$38</definedName>
    <definedName name="_xlnm.Print_Area" localSheetId="0">Bac!$A$1:$J$34</definedName>
    <definedName name="_xlnm.Print_Area" localSheetId="5">Ծավալ!$A$1:$G$216</definedName>
    <definedName name="_xlnm.Print_Area" localSheetId="6">'Ծավալ (2)'!$A$1:$I$216</definedName>
    <definedName name="_xlnm.Print_Area" localSheetId="1">Շենավան!$A$1:$P$240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8" i="90" l="1"/>
  <c r="F174" i="90"/>
  <c r="F164" i="90"/>
  <c r="F155" i="90"/>
  <c r="F153" i="90"/>
  <c r="F150" i="90"/>
  <c r="F147" i="90"/>
  <c r="F136" i="90"/>
  <c r="F131" i="90"/>
  <c r="F123" i="90"/>
  <c r="F118" i="90"/>
  <c r="F111" i="90"/>
  <c r="F107" i="90"/>
  <c r="F103" i="90"/>
  <c r="D106" i="90" s="1"/>
  <c r="J96" i="90"/>
  <c r="F96" i="90"/>
  <c r="J91" i="90"/>
  <c r="F86" i="90"/>
  <c r="F78" i="90"/>
  <c r="F81" i="90" s="1"/>
  <c r="F69" i="90"/>
  <c r="F74" i="90" s="1"/>
  <c r="F66" i="90"/>
  <c r="F57" i="90"/>
  <c r="F60" i="90" s="1"/>
  <c r="F52" i="90"/>
  <c r="F44" i="90"/>
  <c r="F40" i="90"/>
  <c r="F27" i="90"/>
  <c r="F29" i="90" s="1"/>
  <c r="F21" i="90"/>
  <c r="F13" i="90"/>
  <c r="F16" i="90" s="1"/>
  <c r="I10" i="90"/>
  <c r="H174" i="90" s="1"/>
  <c r="G10" i="89"/>
  <c r="F178" i="89" s="1"/>
  <c r="D178" i="89"/>
  <c r="D174" i="89"/>
  <c r="D164" i="89"/>
  <c r="D155" i="89"/>
  <c r="D153" i="89"/>
  <c r="D150" i="89"/>
  <c r="D147" i="89"/>
  <c r="D136" i="89"/>
  <c r="D131" i="89"/>
  <c r="D123" i="89"/>
  <c r="D126" i="89" s="1"/>
  <c r="D118" i="89"/>
  <c r="D111" i="89"/>
  <c r="D107" i="89"/>
  <c r="D103" i="89"/>
  <c r="D96" i="89"/>
  <c r="D86" i="89"/>
  <c r="D78" i="89"/>
  <c r="D81" i="89" s="1"/>
  <c r="D69" i="89"/>
  <c r="D66" i="89"/>
  <c r="D57" i="89"/>
  <c r="D60" i="89" s="1"/>
  <c r="D52" i="89"/>
  <c r="D44" i="89"/>
  <c r="D40" i="89"/>
  <c r="D27" i="89"/>
  <c r="D21" i="89"/>
  <c r="D13" i="89"/>
  <c r="D16" i="89" s="1"/>
  <c r="A1" i="89"/>
  <c r="E27" i="86"/>
  <c r="E29" i="86" s="1"/>
  <c r="M29" i="86" s="1"/>
  <c r="K34" i="86"/>
  <c r="K33" i="86"/>
  <c r="G33" i="86"/>
  <c r="F33" i="86"/>
  <c r="L32" i="86"/>
  <c r="G30" i="86"/>
  <c r="L29" i="86" s="1"/>
  <c r="G27" i="86"/>
  <c r="G28" i="86" s="1"/>
  <c r="L27" i="86" s="1"/>
  <c r="I174" i="90" l="1"/>
  <c r="H44" i="90"/>
  <c r="I44" i="90" s="1"/>
  <c r="H49" i="90"/>
  <c r="H192" i="90"/>
  <c r="I192" i="90" s="1"/>
  <c r="F18" i="90"/>
  <c r="H153" i="90"/>
  <c r="I153" i="90" s="1"/>
  <c r="H21" i="90"/>
  <c r="I21" i="90" s="1"/>
  <c r="H60" i="90"/>
  <c r="I60" i="90" s="1"/>
  <c r="H131" i="90"/>
  <c r="I131" i="90" s="1"/>
  <c r="H150" i="90"/>
  <c r="I150" i="90" s="1"/>
  <c r="H78" i="90"/>
  <c r="I78" i="90" s="1"/>
  <c r="H163" i="90"/>
  <c r="I163" i="90" s="1"/>
  <c r="F62" i="90"/>
  <c r="H133" i="90"/>
  <c r="I133" i="90" s="1"/>
  <c r="H29" i="90"/>
  <c r="I29" i="90" s="1"/>
  <c r="H175" i="90"/>
  <c r="I175" i="90" s="1"/>
  <c r="H32" i="90"/>
  <c r="H103" i="90"/>
  <c r="H136" i="90"/>
  <c r="H118" i="90"/>
  <c r="I118" i="90" s="1"/>
  <c r="H86" i="90"/>
  <c r="I86" i="90" s="1"/>
  <c r="H164" i="90"/>
  <c r="I164" i="90" s="1"/>
  <c r="I136" i="90"/>
  <c r="H178" i="90"/>
  <c r="I178" i="90" s="1"/>
  <c r="H18" i="90"/>
  <c r="H123" i="90"/>
  <c r="I123" i="90" s="1"/>
  <c r="H91" i="90"/>
  <c r="I91" i="90" s="1"/>
  <c r="H62" i="90"/>
  <c r="H74" i="90"/>
  <c r="I74" i="90" s="1"/>
  <c r="H186" i="90"/>
  <c r="I186" i="90" s="1"/>
  <c r="I155" i="90"/>
  <c r="I103" i="90"/>
  <c r="F49" i="90"/>
  <c r="D105" i="90"/>
  <c r="F32" i="90"/>
  <c r="I32" i="90" s="1"/>
  <c r="F126" i="90"/>
  <c r="H167" i="90"/>
  <c r="I167" i="90" s="1"/>
  <c r="F24" i="90"/>
  <c r="H52" i="90"/>
  <c r="I52" i="90" s="1"/>
  <c r="H96" i="90"/>
  <c r="I96" i="90" s="1"/>
  <c r="H155" i="90"/>
  <c r="H24" i="90"/>
  <c r="F83" i="90"/>
  <c r="I83" i="90" s="1"/>
  <c r="H111" i="90"/>
  <c r="I111" i="90" s="1"/>
  <c r="H128" i="90"/>
  <c r="H158" i="90"/>
  <c r="I158" i="90" s="1"/>
  <c r="H107" i="90"/>
  <c r="I107" i="90" s="1"/>
  <c r="H126" i="90"/>
  <c r="H182" i="90"/>
  <c r="I182" i="90" s="1"/>
  <c r="H36" i="90"/>
  <c r="I36" i="90" s="1"/>
  <c r="H66" i="90"/>
  <c r="I66" i="90" s="1"/>
  <c r="H81" i="90"/>
  <c r="I81" i="90" s="1"/>
  <c r="H144" i="90"/>
  <c r="I144" i="90" s="1"/>
  <c r="H13" i="90"/>
  <c r="I13" i="90" s="1"/>
  <c r="F128" i="90"/>
  <c r="H171" i="90"/>
  <c r="I171" i="90" s="1"/>
  <c r="H184" i="90"/>
  <c r="I184" i="90" s="1"/>
  <c r="H40" i="90"/>
  <c r="I40" i="90" s="1"/>
  <c r="H57" i="90"/>
  <c r="I57" i="90" s="1"/>
  <c r="H69" i="90"/>
  <c r="I69" i="90" s="1"/>
  <c r="H83" i="90"/>
  <c r="H100" i="90"/>
  <c r="I100" i="90" s="1"/>
  <c r="H147" i="90"/>
  <c r="I147" i="90" s="1"/>
  <c r="H185" i="90"/>
  <c r="I185" i="90" s="1"/>
  <c r="H16" i="90"/>
  <c r="I16" i="90" s="1"/>
  <c r="H27" i="90"/>
  <c r="I27" i="90" s="1"/>
  <c r="H161" i="90"/>
  <c r="I161" i="90" s="1"/>
  <c r="F184" i="89"/>
  <c r="G184" i="89" s="1"/>
  <c r="N27" i="86"/>
  <c r="O27" i="86"/>
  <c r="F24" i="89"/>
  <c r="F27" i="89"/>
  <c r="G27" i="89" s="1"/>
  <c r="F111" i="89"/>
  <c r="G111" i="89" s="1"/>
  <c r="F118" i="89"/>
  <c r="G118" i="89" s="1"/>
  <c r="F60" i="89"/>
  <c r="G60" i="89" s="1"/>
  <c r="F150" i="89"/>
  <c r="G150" i="89" s="1"/>
  <c r="F136" i="89"/>
  <c r="G136" i="89" s="1"/>
  <c r="F62" i="89"/>
  <c r="F153" i="89"/>
  <c r="G153" i="89" s="1"/>
  <c r="F44" i="89"/>
  <c r="G44" i="89" s="1"/>
  <c r="F49" i="89"/>
  <c r="F66" i="89"/>
  <c r="G66" i="89" s="1"/>
  <c r="F155" i="89"/>
  <c r="G155" i="89" s="1"/>
  <c r="F69" i="89"/>
  <c r="G69" i="89" s="1"/>
  <c r="F158" i="89"/>
  <c r="G158" i="89" s="1"/>
  <c r="F86" i="89"/>
  <c r="G86" i="89" s="1"/>
  <c r="F171" i="89"/>
  <c r="G171" i="89" s="1"/>
  <c r="F91" i="89"/>
  <c r="G91" i="89" s="1"/>
  <c r="F18" i="89"/>
  <c r="F103" i="89"/>
  <c r="G103" i="89" s="1"/>
  <c r="F182" i="89"/>
  <c r="G182" i="89" s="1"/>
  <c r="F133" i="89"/>
  <c r="G133" i="89" s="1"/>
  <c r="F174" i="89"/>
  <c r="G174" i="89" s="1"/>
  <c r="F21" i="89"/>
  <c r="G21" i="89" s="1"/>
  <c r="F107" i="89"/>
  <c r="G107" i="89" s="1"/>
  <c r="F192" i="89"/>
  <c r="G192" i="89" s="1"/>
  <c r="F185" i="89"/>
  <c r="G185" i="89" s="1"/>
  <c r="G178" i="89"/>
  <c r="F29" i="89"/>
  <c r="F74" i="89"/>
  <c r="F123" i="89"/>
  <c r="G123" i="89" s="1"/>
  <c r="F161" i="89"/>
  <c r="G161" i="89" s="1"/>
  <c r="F186" i="89"/>
  <c r="G186" i="89" s="1"/>
  <c r="F32" i="89"/>
  <c r="F78" i="89"/>
  <c r="G78" i="89" s="1"/>
  <c r="F126" i="89"/>
  <c r="G126" i="89" s="1"/>
  <c r="F164" i="89"/>
  <c r="G164" i="89" s="1"/>
  <c r="F36" i="89"/>
  <c r="G36" i="89" s="1"/>
  <c r="F81" i="89"/>
  <c r="G81" i="89" s="1"/>
  <c r="F128" i="89"/>
  <c r="F167" i="89"/>
  <c r="G167" i="89" s="1"/>
  <c r="F40" i="89"/>
  <c r="G40" i="89" s="1"/>
  <c r="F83" i="89"/>
  <c r="F131" i="89"/>
  <c r="G131" i="89" s="1"/>
  <c r="F163" i="89"/>
  <c r="G163" i="89" s="1"/>
  <c r="F13" i="89"/>
  <c r="G13" i="89" s="1"/>
  <c r="F52" i="89"/>
  <c r="G52" i="89" s="1"/>
  <c r="F96" i="89"/>
  <c r="G96" i="89" s="1"/>
  <c r="F144" i="89"/>
  <c r="G144" i="89" s="1"/>
  <c r="F175" i="89"/>
  <c r="G175" i="89" s="1"/>
  <c r="F16" i="89"/>
  <c r="G16" i="89" s="1"/>
  <c r="F57" i="89"/>
  <c r="G57" i="89" s="1"/>
  <c r="F100" i="89"/>
  <c r="G100" i="89" s="1"/>
  <c r="F147" i="89"/>
  <c r="G147" i="89" s="1"/>
  <c r="D29" i="89"/>
  <c r="D32" i="89" s="1"/>
  <c r="D128" i="89"/>
  <c r="D62" i="89"/>
  <c r="H96" i="89"/>
  <c r="D24" i="89"/>
  <c r="H91" i="89"/>
  <c r="D83" i="89"/>
  <c r="D49" i="89"/>
  <c r="D74" i="89"/>
  <c r="D18" i="89"/>
  <c r="C105" i="89"/>
  <c r="C106" i="89"/>
  <c r="N29" i="86"/>
  <c r="P29" i="86" s="1"/>
  <c r="O29" i="86"/>
  <c r="E32" i="86"/>
  <c r="M27" i="86"/>
  <c r="P27" i="86" l="1"/>
  <c r="I49" i="90"/>
  <c r="I126" i="90"/>
  <c r="I18" i="90"/>
  <c r="I62" i="90"/>
  <c r="I128" i="90"/>
  <c r="I24" i="90"/>
  <c r="G24" i="89"/>
  <c r="G18" i="89"/>
  <c r="G62" i="89"/>
  <c r="G49" i="89"/>
  <c r="G74" i="89"/>
  <c r="G83" i="89"/>
  <c r="G29" i="89"/>
  <c r="G128" i="89"/>
  <c r="G32" i="89"/>
  <c r="N32" i="86"/>
  <c r="M32" i="86"/>
  <c r="O32" i="86"/>
  <c r="I194" i="90" l="1"/>
  <c r="I195" i="90" s="1"/>
  <c r="I196" i="90" s="1"/>
  <c r="G194" i="89"/>
  <c r="P32" i="86"/>
  <c r="I197" i="90" l="1"/>
  <c r="I198" i="90" s="1"/>
  <c r="G195" i="89"/>
  <c r="G196" i="89" s="1"/>
  <c r="G197" i="89" s="1"/>
  <c r="G198" i="89" s="1"/>
  <c r="E107" i="86"/>
  <c r="E103" i="86"/>
  <c r="D106" i="86" s="1"/>
  <c r="I106" i="86" s="1"/>
  <c r="K106" i="86" s="1"/>
  <c r="K121" i="86"/>
  <c r="K120" i="86"/>
  <c r="K119" i="86" s="1"/>
  <c r="G119" i="86"/>
  <c r="F119" i="86"/>
  <c r="E118" i="86"/>
  <c r="M118" i="86" s="1"/>
  <c r="K117" i="86"/>
  <c r="K116" i="86"/>
  <c r="K112" i="86" s="1"/>
  <c r="K115" i="86"/>
  <c r="K114" i="86"/>
  <c r="K113" i="86"/>
  <c r="G112" i="86"/>
  <c r="F112" i="86"/>
  <c r="E111" i="86"/>
  <c r="K110" i="86"/>
  <c r="K108" i="86" s="1"/>
  <c r="O107" i="86" s="1"/>
  <c r="F108" i="86"/>
  <c r="D105" i="86"/>
  <c r="I105" i="86" s="1"/>
  <c r="K105" i="86" s="1"/>
  <c r="G104" i="86"/>
  <c r="F104" i="86"/>
  <c r="K102" i="86"/>
  <c r="K101" i="86"/>
  <c r="G101" i="86"/>
  <c r="F101" i="86"/>
  <c r="O100" i="86"/>
  <c r="N100" i="86"/>
  <c r="K99" i="86"/>
  <c r="K98" i="86"/>
  <c r="G97" i="86"/>
  <c r="F97" i="86"/>
  <c r="E96" i="86"/>
  <c r="I95" i="86"/>
  <c r="K95" i="86" s="1"/>
  <c r="K94" i="86"/>
  <c r="K93" i="86"/>
  <c r="G92" i="86"/>
  <c r="N91" i="86" s="1"/>
  <c r="F92" i="86"/>
  <c r="M91" i="86"/>
  <c r="L111" i="86" l="1"/>
  <c r="L118" i="86"/>
  <c r="M111" i="86"/>
  <c r="L100" i="86"/>
  <c r="M103" i="86"/>
  <c r="N103" i="86"/>
  <c r="K104" i="86"/>
  <c r="L103" i="86" s="1"/>
  <c r="K97" i="86"/>
  <c r="M100" i="86"/>
  <c r="P100" i="86" s="1"/>
  <c r="L107" i="86"/>
  <c r="O96" i="86"/>
  <c r="L96" i="86"/>
  <c r="N118" i="86"/>
  <c r="O118" i="86"/>
  <c r="M96" i="86"/>
  <c r="N96" i="86"/>
  <c r="K92" i="86"/>
  <c r="O103" i="86"/>
  <c r="P103" i="86" s="1"/>
  <c r="O111" i="86"/>
  <c r="N111" i="86"/>
  <c r="M107" i="86"/>
  <c r="N107" i="86"/>
  <c r="P111" i="86" l="1"/>
  <c r="P118" i="86"/>
  <c r="P96" i="86"/>
  <c r="Q96" i="86" s="1"/>
  <c r="L91" i="86"/>
  <c r="O91" i="86"/>
  <c r="P91" i="86" s="1"/>
  <c r="Q91" i="86" s="1"/>
  <c r="P107" i="86"/>
  <c r="E189" i="86" l="1"/>
  <c r="E178" i="86"/>
  <c r="K191" i="86"/>
  <c r="K190" i="86" s="1"/>
  <c r="G190" i="86"/>
  <c r="F190" i="86"/>
  <c r="J188" i="86"/>
  <c r="K188" i="86" s="1"/>
  <c r="K187" i="86" s="1"/>
  <c r="G187" i="86"/>
  <c r="F187" i="86"/>
  <c r="N186" i="86"/>
  <c r="M186" i="86"/>
  <c r="I185" i="86"/>
  <c r="K185" i="86" s="1"/>
  <c r="K184" i="86"/>
  <c r="K183" i="86"/>
  <c r="K182" i="86"/>
  <c r="K181" i="86"/>
  <c r="K180" i="86"/>
  <c r="G179" i="86"/>
  <c r="F179" i="86"/>
  <c r="K177" i="86"/>
  <c r="K176" i="86" s="1"/>
  <c r="F176" i="86"/>
  <c r="M175" i="86" s="1"/>
  <c r="N175" i="86"/>
  <c r="E168" i="86"/>
  <c r="E86" i="86"/>
  <c r="E78" i="86"/>
  <c r="E69" i="86"/>
  <c r="E74" i="86" s="1"/>
  <c r="E66" i="86"/>
  <c r="E57" i="86"/>
  <c r="E60" i="86" s="1"/>
  <c r="N60" i="86" s="1"/>
  <c r="E52" i="86"/>
  <c r="E44" i="86"/>
  <c r="E21" i="86"/>
  <c r="E13" i="86"/>
  <c r="E153" i="86"/>
  <c r="E155" i="86"/>
  <c r="E150" i="86"/>
  <c r="E147" i="86"/>
  <c r="E136" i="86"/>
  <c r="E131" i="86"/>
  <c r="E123" i="86"/>
  <c r="E40" i="86"/>
  <c r="K76" i="86"/>
  <c r="K75" i="86" s="1"/>
  <c r="G75" i="86"/>
  <c r="F75" i="86"/>
  <c r="K73" i="86"/>
  <c r="K72" i="86"/>
  <c r="K71" i="86"/>
  <c r="G70" i="86"/>
  <c r="F70" i="86"/>
  <c r="I68" i="86"/>
  <c r="K68" i="86" s="1"/>
  <c r="K67" i="86" s="1"/>
  <c r="O66" i="86" s="1"/>
  <c r="G67" i="86"/>
  <c r="F66" i="86"/>
  <c r="F67" i="86" s="1"/>
  <c r="K64" i="86"/>
  <c r="K63" i="86" s="1"/>
  <c r="G63" i="86"/>
  <c r="F63" i="86"/>
  <c r="L60" i="86"/>
  <c r="K59" i="86"/>
  <c r="K58" i="86" s="1"/>
  <c r="G58" i="86"/>
  <c r="F58" i="86"/>
  <c r="L189" i="86" l="1"/>
  <c r="O189" i="86"/>
  <c r="K179" i="86"/>
  <c r="L178" i="86" s="1"/>
  <c r="O178" i="86"/>
  <c r="O186" i="86"/>
  <c r="P186" i="86" s="1"/>
  <c r="L186" i="86"/>
  <c r="O175" i="86"/>
  <c r="P175" i="86" s="1"/>
  <c r="L175" i="86"/>
  <c r="M189" i="86"/>
  <c r="M178" i="86"/>
  <c r="N178" i="86"/>
  <c r="N189" i="86"/>
  <c r="K70" i="86"/>
  <c r="O69" i="86" s="1"/>
  <c r="L74" i="86"/>
  <c r="L62" i="86"/>
  <c r="N66" i="86"/>
  <c r="L69" i="86"/>
  <c r="L57" i="86"/>
  <c r="M57" i="86"/>
  <c r="N57" i="86"/>
  <c r="E62" i="86"/>
  <c r="O62" i="86" s="1"/>
  <c r="O57" i="86"/>
  <c r="M74" i="86"/>
  <c r="N74" i="86"/>
  <c r="O74" i="86"/>
  <c r="M66" i="86"/>
  <c r="L66" i="86"/>
  <c r="O60" i="86"/>
  <c r="M60" i="86"/>
  <c r="M69" i="86"/>
  <c r="N69" i="86"/>
  <c r="P60" i="86" l="1"/>
  <c r="P178" i="86"/>
  <c r="P189" i="86"/>
  <c r="P66" i="86"/>
  <c r="P57" i="86"/>
  <c r="N62" i="86"/>
  <c r="M62" i="86"/>
  <c r="P69" i="86"/>
  <c r="P74" i="86"/>
  <c r="P62" i="86" l="1"/>
  <c r="O203" i="86"/>
  <c r="P203" i="86" s="1"/>
  <c r="K202" i="86"/>
  <c r="K201" i="86"/>
  <c r="K200" i="86"/>
  <c r="K199" i="86"/>
  <c r="K198" i="86"/>
  <c r="K196" i="86"/>
  <c r="O196" i="86" s="1"/>
  <c r="P196" i="86" s="1"/>
  <c r="K195" i="86"/>
  <c r="O195" i="86" s="1"/>
  <c r="P195" i="86" s="1"/>
  <c r="G194" i="86"/>
  <c r="N193" i="86" s="1"/>
  <c r="F194" i="86"/>
  <c r="M193" i="86" s="1"/>
  <c r="O193" i="86"/>
  <c r="O155" i="86"/>
  <c r="F211" i="86"/>
  <c r="K174" i="86"/>
  <c r="J173" i="86"/>
  <c r="K173" i="86" s="1"/>
  <c r="G172" i="86"/>
  <c r="N171" i="86" s="1"/>
  <c r="F172" i="86"/>
  <c r="K170" i="86"/>
  <c r="K169" i="86" s="1"/>
  <c r="O168" i="86" s="1"/>
  <c r="G169" i="86"/>
  <c r="N168" i="86" s="1"/>
  <c r="F169" i="86"/>
  <c r="M168" i="86" s="1"/>
  <c r="K167" i="86"/>
  <c r="O167" i="86" s="1"/>
  <c r="P167" i="86" s="1"/>
  <c r="K166" i="86"/>
  <c r="K165" i="86"/>
  <c r="K164" i="86"/>
  <c r="K163" i="86"/>
  <c r="G162" i="86"/>
  <c r="N161" i="86" s="1"/>
  <c r="F162" i="86"/>
  <c r="M161" i="86" s="1"/>
  <c r="K160" i="86"/>
  <c r="K159" i="86" s="1"/>
  <c r="O158" i="86" s="1"/>
  <c r="F159" i="86"/>
  <c r="N158" i="86"/>
  <c r="G156" i="86"/>
  <c r="L155" i="86" s="1"/>
  <c r="F154" i="86"/>
  <c r="L153" i="86" s="1"/>
  <c r="O153" i="86"/>
  <c r="N153" i="86"/>
  <c r="K152" i="86"/>
  <c r="K151" i="86" s="1"/>
  <c r="G151" i="86"/>
  <c r="F151" i="86"/>
  <c r="K149" i="86"/>
  <c r="K148" i="86" s="1"/>
  <c r="G148" i="86"/>
  <c r="F148" i="86"/>
  <c r="J146" i="86"/>
  <c r="K146" i="86" s="1"/>
  <c r="K145" i="86" s="1"/>
  <c r="G145" i="86"/>
  <c r="N144" i="86" s="1"/>
  <c r="F145" i="86"/>
  <c r="M144" i="86"/>
  <c r="I143" i="86"/>
  <c r="K143" i="86" s="1"/>
  <c r="K142" i="86"/>
  <c r="K141" i="86"/>
  <c r="K140" i="86"/>
  <c r="K139" i="86"/>
  <c r="K138" i="86"/>
  <c r="G137" i="86"/>
  <c r="F137" i="86"/>
  <c r="M136" i="86" s="1"/>
  <c r="K135" i="86"/>
  <c r="K134" i="86" s="1"/>
  <c r="O133" i="86" s="1"/>
  <c r="F134" i="86"/>
  <c r="N133" i="86"/>
  <c r="G132" i="86"/>
  <c r="F132" i="86"/>
  <c r="K130" i="86"/>
  <c r="K129" i="86" s="1"/>
  <c r="G129" i="86"/>
  <c r="F129" i="86"/>
  <c r="L126" i="86"/>
  <c r="K125" i="86"/>
  <c r="K124" i="86" s="1"/>
  <c r="G124" i="86"/>
  <c r="F124" i="86"/>
  <c r="K89" i="86"/>
  <c r="K88" i="86"/>
  <c r="G87" i="86"/>
  <c r="F87" i="86"/>
  <c r="G84" i="86"/>
  <c r="L83" i="86" s="1"/>
  <c r="L81" i="86"/>
  <c r="K80" i="86"/>
  <c r="K79" i="86" s="1"/>
  <c r="G79" i="86"/>
  <c r="F79" i="86"/>
  <c r="I54" i="86"/>
  <c r="K54" i="86" s="1"/>
  <c r="K53" i="86" s="1"/>
  <c r="G53" i="86"/>
  <c r="F52" i="86"/>
  <c r="F53" i="86" s="1"/>
  <c r="K51" i="86"/>
  <c r="K50" i="86" s="1"/>
  <c r="G50" i="86"/>
  <c r="F50" i="86"/>
  <c r="E49" i="86"/>
  <c r="K48" i="86"/>
  <c r="K47" i="86"/>
  <c r="K46" i="86"/>
  <c r="G45" i="86"/>
  <c r="N44" i="86" s="1"/>
  <c r="F45" i="86"/>
  <c r="K43" i="86"/>
  <c r="K42" i="86"/>
  <c r="K41" i="86"/>
  <c r="G41" i="86"/>
  <c r="F41" i="86"/>
  <c r="G37" i="86"/>
  <c r="N36" i="86" s="1"/>
  <c r="F37" i="86"/>
  <c r="M36" i="86" s="1"/>
  <c r="O36" i="86"/>
  <c r="L24" i="86"/>
  <c r="K23" i="86"/>
  <c r="K22" i="86" s="1"/>
  <c r="G22" i="86"/>
  <c r="F22" i="86"/>
  <c r="K20" i="86"/>
  <c r="K19" i="86" s="1"/>
  <c r="G19" i="86"/>
  <c r="F19" i="86"/>
  <c r="E18" i="86"/>
  <c r="L16" i="86"/>
  <c r="E16" i="86"/>
  <c r="N16" i="86" s="1"/>
  <c r="K15" i="86"/>
  <c r="K14" i="86" s="1"/>
  <c r="O13" i="86" s="1"/>
  <c r="G14" i="86"/>
  <c r="N13" i="86" s="1"/>
  <c r="F14" i="86"/>
  <c r="A1" i="86"/>
  <c r="M153" i="86" l="1"/>
  <c r="K162" i="86"/>
  <c r="O161" i="86" s="1"/>
  <c r="P161" i="86" s="1"/>
  <c r="K87" i="86"/>
  <c r="O86" i="86" s="1"/>
  <c r="L131" i="86"/>
  <c r="L78" i="86"/>
  <c r="K45" i="86"/>
  <c r="O44" i="86" s="1"/>
  <c r="K197" i="86"/>
  <c r="O197" i="86" s="1"/>
  <c r="P197" i="86" s="1"/>
  <c r="P193" i="86"/>
  <c r="L49" i="86"/>
  <c r="M155" i="86"/>
  <c r="P155" i="86" s="1"/>
  <c r="N155" i="86"/>
  <c r="K172" i="86"/>
  <c r="O171" i="86" s="1"/>
  <c r="O123" i="86"/>
  <c r="N136" i="86"/>
  <c r="L193" i="86"/>
  <c r="K137" i="86"/>
  <c r="O136" i="86" s="1"/>
  <c r="P136" i="86" s="1"/>
  <c r="O49" i="86"/>
  <c r="N123" i="86"/>
  <c r="P153" i="86"/>
  <c r="L147" i="86"/>
  <c r="L123" i="86"/>
  <c r="M52" i="86"/>
  <c r="L168" i="86"/>
  <c r="P36" i="86"/>
  <c r="N40" i="86"/>
  <c r="L40" i="86"/>
  <c r="L128" i="86"/>
  <c r="L150" i="86"/>
  <c r="O147" i="86"/>
  <c r="L18" i="86"/>
  <c r="L21" i="86"/>
  <c r="N52" i="86"/>
  <c r="O52" i="86"/>
  <c r="O40" i="86"/>
  <c r="M40" i="86"/>
  <c r="M16" i="86"/>
  <c r="O16" i="86"/>
  <c r="O144" i="86"/>
  <c r="P144" i="86" s="1"/>
  <c r="L144" i="86"/>
  <c r="M13" i="86"/>
  <c r="P13" i="86" s="1"/>
  <c r="L13" i="86"/>
  <c r="E83" i="86"/>
  <c r="E81" i="86"/>
  <c r="O78" i="86"/>
  <c r="N78" i="86"/>
  <c r="M78" i="86"/>
  <c r="M133" i="86"/>
  <c r="P133" i="86" s="1"/>
  <c r="L133" i="86"/>
  <c r="P168" i="86"/>
  <c r="O21" i="86"/>
  <c r="N21" i="86"/>
  <c r="M21" i="86"/>
  <c r="P21" i="86" s="1"/>
  <c r="E24" i="86"/>
  <c r="M44" i="86"/>
  <c r="L44" i="86"/>
  <c r="M49" i="86"/>
  <c r="N49" i="86"/>
  <c r="O18" i="86"/>
  <c r="M158" i="86"/>
  <c r="P158" i="86" s="1"/>
  <c r="L158" i="86"/>
  <c r="O131" i="86"/>
  <c r="N131" i="86"/>
  <c r="M131" i="86"/>
  <c r="O150" i="86"/>
  <c r="N150" i="86"/>
  <c r="M150" i="86"/>
  <c r="P150" i="86" s="1"/>
  <c r="M171" i="86"/>
  <c r="L52" i="86"/>
  <c r="E126" i="86"/>
  <c r="M147" i="86"/>
  <c r="M18" i="86"/>
  <c r="M86" i="86"/>
  <c r="N147" i="86"/>
  <c r="N18" i="86"/>
  <c r="N86" i="86"/>
  <c r="L36" i="86"/>
  <c r="E128" i="86"/>
  <c r="M123" i="86"/>
  <c r="P44" i="86" l="1"/>
  <c r="L161" i="86"/>
  <c r="P131" i="86"/>
  <c r="L171" i="86"/>
  <c r="L86" i="86"/>
  <c r="P171" i="86"/>
  <c r="L136" i="86"/>
  <c r="P123" i="86"/>
  <c r="P16" i="86"/>
  <c r="P52" i="86"/>
  <c r="P40" i="86"/>
  <c r="P147" i="86"/>
  <c r="P78" i="86"/>
  <c r="O126" i="86"/>
  <c r="N126" i="86"/>
  <c r="M126" i="86"/>
  <c r="P49" i="86"/>
  <c r="O81" i="86"/>
  <c r="N81" i="86"/>
  <c r="M81" i="86"/>
  <c r="N83" i="86"/>
  <c r="O83" i="86"/>
  <c r="M83" i="86"/>
  <c r="O128" i="86"/>
  <c r="N128" i="86"/>
  <c r="M128" i="86"/>
  <c r="O24" i="86"/>
  <c r="N24" i="86"/>
  <c r="M24" i="86"/>
  <c r="P86" i="86"/>
  <c r="P18" i="86"/>
  <c r="P83" i="86" l="1"/>
  <c r="P24" i="86"/>
  <c r="P126" i="86"/>
  <c r="P81" i="86"/>
  <c r="P128" i="86"/>
  <c r="P205" i="86" l="1"/>
  <c r="P206" i="86" s="1"/>
  <c r="P207" i="86" s="1"/>
  <c r="P208" i="86" l="1"/>
  <c r="P209" i="86" s="1"/>
  <c r="D11" i="22" s="1"/>
  <c r="G11" i="22" s="1"/>
  <c r="N5" i="86" l="1"/>
  <c r="D12" i="22" l="1"/>
  <c r="G12" i="22" l="1"/>
  <c r="A4" i="12" l="1"/>
  <c r="A5" i="55"/>
  <c r="F27" i="55"/>
  <c r="F28" i="55" s="1"/>
  <c r="E27" i="55"/>
  <c r="D27" i="55"/>
  <c r="E20" i="55"/>
  <c r="G13" i="55"/>
  <c r="G15" i="55" s="1"/>
  <c r="G16" i="55" s="1"/>
  <c r="G17" i="55" s="1"/>
  <c r="E13" i="55"/>
  <c r="E15" i="55" s="1"/>
  <c r="E16" i="55" s="1"/>
  <c r="E17" i="55" s="1"/>
  <c r="G19" i="55" l="1"/>
  <c r="E19" i="55"/>
  <c r="E21" i="55"/>
  <c r="F30" i="55"/>
  <c r="F31" i="55" s="1"/>
  <c r="F32" i="55" s="1"/>
  <c r="F33" i="55" l="1"/>
  <c r="F34" i="55" s="1"/>
  <c r="E22" i="55"/>
  <c r="E23" i="55" s="1"/>
  <c r="E28" i="55" s="1"/>
  <c r="E30" i="55" l="1"/>
  <c r="E31" i="55" s="1"/>
  <c r="E32" i="55" s="1"/>
  <c r="E33" i="55" l="1"/>
  <c r="E34" i="55" s="1"/>
  <c r="A4" i="22" l="1"/>
  <c r="A7" i="12"/>
  <c r="D12" i="55" l="1"/>
  <c r="D13" i="55" l="1"/>
  <c r="D15" i="55" s="1"/>
  <c r="H12" i="55"/>
  <c r="H13" i="55" s="1"/>
  <c r="D16" i="55" l="1"/>
  <c r="D17" i="55" s="1"/>
  <c r="H15" i="55"/>
  <c r="H35" i="55" l="1"/>
  <c r="D2" i="55" s="1"/>
  <c r="H16" i="55"/>
  <c r="H17" i="55" s="1"/>
  <c r="H21" i="55" s="1"/>
  <c r="G26" i="55"/>
  <c r="H26" i="55" s="1"/>
  <c r="G21" i="55"/>
  <c r="G25" i="55"/>
  <c r="D19" i="55"/>
  <c r="G20" i="55"/>
  <c r="G27" i="55" l="1"/>
  <c r="H25" i="55"/>
  <c r="H27" i="55" s="1"/>
  <c r="H20" i="55"/>
  <c r="G22" i="55"/>
  <c r="G23" i="55" s="1"/>
  <c r="H19" i="55"/>
  <c r="D22" i="55"/>
  <c r="G28" i="55" l="1"/>
  <c r="G30" i="55" s="1"/>
  <c r="G31" i="55" s="1"/>
  <c r="G32" i="55" s="1"/>
  <c r="G33" i="55" s="1"/>
  <c r="G34" i="55" s="1"/>
  <c r="H22" i="55"/>
  <c r="H23" i="55" s="1"/>
  <c r="H28" i="55" s="1"/>
  <c r="H30" i="55" s="1"/>
  <c r="H31" i="55" s="1"/>
  <c r="H32" i="55" s="1"/>
  <c r="H33" i="55" s="1"/>
  <c r="H34" i="55" s="1"/>
  <c r="D23" i="55"/>
  <c r="D28" i="55" s="1"/>
  <c r="D30" i="55" l="1"/>
  <c r="F36" i="55" s="1"/>
  <c r="D36" i="55" s="1"/>
  <c r="E36" i="55" s="1"/>
  <c r="D31" i="55"/>
  <c r="D32" i="55" s="1"/>
  <c r="D33" i="55" s="1"/>
  <c r="D34" i="55" s="1"/>
  <c r="D1" i="55"/>
  <c r="G7" i="55"/>
  <c r="G31" i="12" s="1"/>
</calcChain>
</file>

<file path=xl/sharedStrings.xml><?xml version="1.0" encoding="utf-8"?>
<sst xmlns="http://schemas.openxmlformats.org/spreadsheetml/2006/main" count="1188" uniqueCount="428">
  <si>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</si>
  <si>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</si>
  <si>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</si>
  <si>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</si>
  <si>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</si>
  <si>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</si>
  <si>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</si>
  <si>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</si>
  <si>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</si>
  <si>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</si>
  <si>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</si>
  <si>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</si>
  <si>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</si>
  <si>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</si>
  <si>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</si>
  <si>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</si>
  <si>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</si>
  <si>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</si>
  <si>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</si>
  <si>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</si>
  <si>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</si>
  <si>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</si>
  <si>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</si>
  <si>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ë³ñù³-</t>
  </si>
  <si>
    <t>³ÛÉ</t>
  </si>
  <si>
    <t>Ñ³½© ¹ñ³Ù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</si>
  <si>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</si>
  <si>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</si>
  <si>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</si>
  <si>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</si>
  <si>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</si>
  <si>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</si>
  <si>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</si>
  <si>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</si>
  <si>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</si>
  <si>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</si>
  <si>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</si>
  <si>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</si>
  <si>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</si>
  <si>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</si>
  <si>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</si>
  <si>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</si>
  <si>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</si>
  <si>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</si>
  <si>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</si>
  <si>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</si>
  <si>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>6.  Ä³Ù³Ý³Ï³íáñ  Ï³éáõÛóÝ»ñÇ  ¨  ß»Ýù»ñÇ  Ï³éáõóÙ³Ý  ³ñÅ»ùÁ                          -   1,25%  Ñ³Ù³Ó³ÛÝ</t>
  </si>
  <si>
    <t>óÇáÝ  Ï»ÝïñáÝ¦  äà²Î -  Ç  ÏáÕÙÇó: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</si>
  <si>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</si>
  <si>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</si>
  <si>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</si>
  <si>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7.  ÒÙ»é³ÛÇÝ  å³ÛÙ³ÝÝ»ñáõÙ  Ï³ï³ñíáÕ   Éñ³óáõóÇã  Í³Ëë»ñÁ                  -  0,5 %  Ñ³Ù³Ó³ÛÝ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</si>
  <si>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</si>
  <si>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</si>
  <si>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</si>
  <si>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</si>
  <si>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>çáõñ</t>
  </si>
  <si>
    <t xml:space="preserve">            Ð³Ù³Ó³ÛÝ»óí³Í ¿՝</t>
  </si>
  <si>
    <t>î»Õ³ÛÇÝ 
Ý³Ë³Ñ³ßÇí   1-1</t>
  </si>
  <si>
    <t>26-79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</si>
  <si>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</si>
  <si>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</si>
  <si>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</si>
  <si>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</si>
  <si>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</si>
  <si>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</si>
  <si>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</si>
  <si>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</si>
  <si>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</si>
  <si>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</si>
  <si>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</si>
  <si>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</si>
  <si>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</si>
  <si>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</si>
  <si>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</si>
  <si>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</si>
  <si>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</si>
  <si>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ï»Õ³å.</t>
  </si>
  <si>
    <t>·Ý³óáõó.</t>
  </si>
  <si>
    <t xml:space="preserve"> íñ³</t>
  </si>
  <si>
    <t>·.Ù.</t>
  </si>
  <si>
    <t>Ù»ï³Õ³Ï³Ý ËáÕáí³Ï</t>
  </si>
  <si>
    <t>·ÍÙ</t>
  </si>
  <si>
    <t>14-5</t>
  </si>
  <si>
    <t>µÇïáõÙ³ÛÇÝ Ù³ÍÇÏ</t>
  </si>
  <si>
    <t>ï</t>
  </si>
  <si>
    <t>ì»ñ³¹Çñ Í³Ëë»ñ  13.3%</t>
  </si>
  <si>
    <t>Þ³ÑáõÛÃ 11%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</si>
  <si>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</si>
  <si>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</si>
  <si>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</si>
  <si>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</si>
  <si>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</si>
  <si>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</si>
  <si>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</si>
  <si>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</si>
  <si>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</si>
  <si>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</si>
  <si>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</si>
  <si>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</si>
  <si>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</si>
  <si>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</si>
  <si>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</si>
  <si>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</si>
  <si>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</si>
  <si>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</si>
  <si>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</si>
  <si>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²ßË³ï³Ýù Éó³ÏáõÛïáõÙ IVÏ</t>
  </si>
  <si>
    <t>1-1605</t>
  </si>
  <si>
    <t>25-3</t>
  </si>
  <si>
    <t>ËÇ×</t>
  </si>
  <si>
    <t xml:space="preserve">Ü³Ë³Ñ³ßí³ÛÇÝ ³ñÅ»ùÁ  </t>
  </si>
  <si>
    <t>1-1588</t>
  </si>
  <si>
    <t>22-10</t>
  </si>
  <si>
    <t>Ñ³ï</t>
  </si>
  <si>
    <t xml:space="preserve">²ßË³ï³Ýù Éó³ÏáõÛïáõÙ, </t>
  </si>
  <si>
    <t xml:space="preserve">ÐáÕ³ÛÇÝ ³ßË³ï³ÝùÝ»ñ </t>
  </si>
  <si>
    <t xml:space="preserve"> 10е IVÏ.   ·ñáõÝïÇ  Ùß³ÏáõÙ ¨ µ³ñÓáõÙ</t>
  </si>
  <si>
    <t>Ö³Ý³å³ñÑ³ÛÇÝ Ñ³·áõëï</t>
  </si>
  <si>
    <t>27-164</t>
  </si>
  <si>
    <t>ԾաÍÏի  Çñ³կաÝ³ցում ՛՛Բ՛՛ տիպի խիտ մանñ³-</t>
  </si>
  <si>
    <t>27-165</t>
  </si>
  <si>
    <t xml:space="preserve"> հատիկ ա/բ h=5սմ</t>
  </si>
  <si>
    <t>9.74+1.21*2</t>
  </si>
  <si>
    <t>39,40-1,2</t>
  </si>
  <si>
    <t>Ù³Ýñ³Ñ³ïÇÏ ³/µ</t>
  </si>
  <si>
    <t xml:space="preserve"> ËÇ× 40-70ÙÙ</t>
  </si>
  <si>
    <t>ËÇ× 10-20ÙÙ</t>
  </si>
  <si>
    <t>1-1582</t>
  </si>
  <si>
    <t>22-4</t>
  </si>
  <si>
    <t>23-1</t>
  </si>
  <si>
    <t xml:space="preserve">²í³½³Ïáå×³ÛÇÝ ÑÇÙùÇ Çñ³Ï³Ý³óáõÙ  </t>
  </si>
  <si>
    <t>1-1</t>
  </si>
  <si>
    <t>h=10ëÙ</t>
  </si>
  <si>
    <t>³í³½³Ïáå×³ÛÇÝ Ë³éÝáõñ¹</t>
  </si>
  <si>
    <t>տ</t>
  </si>
  <si>
    <t>1-970</t>
  </si>
  <si>
    <t>´Ý³ÑáÕ»ñÇ Ñ»ï³¹³ñÓ ÉÇóù Ó»éùáí</t>
  </si>
  <si>
    <t>81-4</t>
  </si>
  <si>
    <t xml:space="preserve">Ø»ï³Õ³Ï³Ý ËáÕáí³ÏÇ ï»Õ³¹ñáõÙ </t>
  </si>
  <si>
    <t>հատ</t>
  </si>
  <si>
    <t>27-20</t>
  </si>
  <si>
    <t>7-2</t>
  </si>
  <si>
    <t>²í³½³Ïáåի×</t>
  </si>
  <si>
    <t>Ջուր</t>
  </si>
  <si>
    <t>27-43        11-1-5</t>
  </si>
  <si>
    <t>27-251</t>
  </si>
  <si>
    <t>63-1</t>
  </si>
  <si>
    <t>բիտում</t>
  </si>
  <si>
    <t>Ասֆալտապատման աշխատանքներ</t>
  </si>
  <si>
    <t>27-184</t>
  </si>
  <si>
    <t>Ø»ï³Õ³Ï³Ý Ýß³ÝÝ»ñÇ ï»Õ³¹ñáõÙ</t>
  </si>
  <si>
    <t>46-7</t>
  </si>
  <si>
    <t>կանգ,</t>
  </si>
  <si>
    <t>µ»ïáÝ B15</t>
  </si>
  <si>
    <t xml:space="preserve">Ï³Ý·Ý³Ï ËáÕáí³ÏÇó d=57x4ÙÙ </t>
  </si>
  <si>
    <t>Ù»ï³Õ³Ï³Ý í³Ñ³Ý³Ï</t>
  </si>
  <si>
    <t>Ý³Ë³½·áõß³Ï³Ý</t>
  </si>
  <si>
    <t>³é³í»ÉáõÃÛ³Ý</t>
  </si>
  <si>
    <t>³ñ·»ÉáÕ</t>
  </si>
  <si>
    <t>Ã»É³¹ñáÕ</t>
  </si>
  <si>
    <t>լրաց. Տեղեկատվության</t>
  </si>
  <si>
    <t>Իջատեղեր և մուտքեր</t>
  </si>
  <si>
    <t>Կողնակներ</t>
  </si>
  <si>
    <t xml:space="preserve">            §ԱՐՄ ԴՈՐ ՍՏՐՈՅ¦ êäÀ-Ç ïÝûñ»Ý                                                   Ք. Ալեքսանյան</t>
  </si>
  <si>
    <t>Ï·</t>
  </si>
  <si>
    <t>ó»Ù»Ýï³ÛÇÝ ß³Õ³Ë</t>
  </si>
  <si>
    <t>8-27</t>
  </si>
  <si>
    <t>4-7</t>
  </si>
  <si>
    <t>37-708</t>
  </si>
  <si>
    <t>64-4կիռ</t>
  </si>
  <si>
    <t>Ý»ñ¹Çñ ¹»ï³ÉÝ»ñ</t>
  </si>
  <si>
    <t>ßÇÝ³ñ³ñ³Ï³Ý Ñ»ÕáõÛë</t>
  </si>
  <si>
    <t>Ï³Õ³å³ñ³ÛÇÝ í³Ñ³ÝÝ»ñ</t>
  </si>
  <si>
    <t>ãáñëí³ÏÝ»ñ, ï³Ëï³ÏÝ»ñ</t>
  </si>
  <si>
    <t>5-7</t>
  </si>
  <si>
    <t>նամակ</t>
  </si>
  <si>
    <t>1-1150</t>
  </si>
  <si>
    <t>¶ñáõÝïÇ Ëï³óáõÙ  ·É¹áÝáí 25ï ù³ßáí</t>
  </si>
  <si>
    <t>1-1156</t>
  </si>
  <si>
    <t>6 ³ÝóáõÙáí 1 Ñ»ïùÇ íñ³Ûáí</t>
  </si>
  <si>
    <t>118-1,2</t>
  </si>
  <si>
    <t>ßÇÝ©³ßË³ï.</t>
  </si>
  <si>
    <t>ÙáÝï³Å©³ßË³ï©</t>
  </si>
  <si>
    <t>Կլիմայական պայմաների ազդեցություն</t>
  </si>
  <si>
    <t xml:space="preserve">  ³  -  îñ³Ýëåáñï³ÛÇÝ  Í³Ëë»ñÁ  Ñ³ßíÇ  ³éÝáÕ  ·áñÍ³ÏÇó                                   -   1.0615</t>
  </si>
  <si>
    <t>Ö³Ý³å³ñÑ³ÛÇÝ նշաներ</t>
  </si>
  <si>
    <t>ºñÃ¨»Ï»ÉÇ Ù³ëÇ ·Í³Ýßման իրականացում</t>
  </si>
  <si>
    <t>տերմոպլաստով, 3մմ ապակե գնդիկներով</t>
  </si>
  <si>
    <t xml:space="preserve">î»Õ³ÛÇÝ Ý³Ë³Ñ³ßÇí N1-1   </t>
  </si>
  <si>
    <t>ì³ù»ñ, RP-40</t>
  </si>
  <si>
    <t>37-717</t>
  </si>
  <si>
    <t xml:space="preserve">Ռետինե   լարան </t>
  </si>
  <si>
    <t xml:space="preserve">Սոսնձող մածուկ </t>
  </si>
  <si>
    <t xml:space="preserve">º/µ»ïáÝ» í³ù»ñÇ  ³ñÅ»ùÁ </t>
  </si>
  <si>
    <t xml:space="preserve">ÐÇ¹ñáÙ»Ïáõë³óáõÙ  (2 ß»ñï ï³ù µÇïáõÙ ) </t>
  </si>
  <si>
    <t>7-760</t>
  </si>
  <si>
    <t>Հավաքովի կոնստ.</t>
  </si>
  <si>
    <t>22-72</t>
  </si>
  <si>
    <t xml:space="preserve">D=0.325Ù ËáÕáí³ÏÇ ÑÇ¹ñáÙ»Ïáõë³óáõÙ </t>
  </si>
  <si>
    <t xml:space="preserve">´»ïáÝÇ  ÑÇ¹ñáÙ»Ïáõë³óáõÙ </t>
  </si>
  <si>
    <t>1-1638</t>
  </si>
  <si>
    <t>´Ý³ÑáÕ»ñÇ Ñ»ï³¹³ñÓ ÉÇóù µáõÉ¹á½»ñáí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</si>
  <si>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</si>
  <si>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</si>
  <si>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</si>
  <si>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</si>
  <si>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>100մ</t>
    </r>
    <r>
      <rPr>
        <vertAlign val="superscript"/>
        <sz val="10"/>
        <rFont val="Arial LatArm"/>
        <family val="2"/>
      </rPr>
      <t>2</t>
    </r>
  </si>
  <si>
    <r>
      <t>Բիտումի տարածում խճային հիմքի վրա 4.12տ/1000մ</t>
    </r>
    <r>
      <rPr>
        <vertAlign val="superscript"/>
        <sz val="10"/>
        <rFont val="Arial LatArm"/>
        <family val="2"/>
      </rPr>
      <t>2</t>
    </r>
  </si>
  <si>
    <r>
      <t>100Ù</t>
    </r>
    <r>
      <rPr>
        <vertAlign val="superscript"/>
        <sz val="10"/>
        <rFont val="Arial LatArm"/>
        <family val="2"/>
      </rPr>
      <t>2</t>
    </r>
  </si>
  <si>
    <r>
      <t xml:space="preserve"> ¿Ïë.0,65Ù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</si>
  <si>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</si>
  <si>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</si>
  <si>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</si>
  <si>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</si>
  <si>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r>
      <t>1000Ù</t>
    </r>
    <r>
      <rPr>
        <vertAlign val="superscript"/>
        <sz val="10"/>
        <color theme="1"/>
        <rFont val="Arial LatArm"/>
        <family val="2"/>
      </rPr>
      <t>3</t>
    </r>
  </si>
  <si>
    <r>
      <t>Ù</t>
    </r>
    <r>
      <rPr>
        <vertAlign val="superscript"/>
        <sz val="10"/>
        <color theme="1"/>
        <rFont val="Arial LatArm"/>
        <family val="2"/>
      </rPr>
      <t>2</t>
    </r>
  </si>
  <si>
    <t>ԼԻՑԵՆԶԻԱ ՔՊԼ - 000902</t>
  </si>
  <si>
    <t xml:space="preserve"> §ԱՐՄ ԴՈՐ ՍՏՐՈՅ¦ êäÀ</t>
  </si>
  <si>
    <r>
      <t>100Ù</t>
    </r>
    <r>
      <rPr>
        <vertAlign val="superscript"/>
        <sz val="10"/>
        <color rgb="FFFF0000"/>
        <rFont val="Arial LatArm"/>
        <family val="2"/>
      </rPr>
      <t>3</t>
    </r>
  </si>
  <si>
    <t>Հողային պաստառի համահարթեցում բուլդոզերով</t>
  </si>
  <si>
    <t>1-1130</t>
  </si>
  <si>
    <t>q=1,2</t>
  </si>
  <si>
    <t>¶ñáõÝïÇ ï»Õ³÷áËáõÙ   լցակույտ 1ÏÙ Ñ»é. íñ³</t>
  </si>
  <si>
    <t>``</t>
  </si>
  <si>
    <t>Ավազակոպճային շերտ խողովակի տակ h=10սմ</t>
  </si>
  <si>
    <t>Խողովակի և վաքերի միացման տեղերում միաձույլ բետոն ,B 15</t>
  </si>
  <si>
    <t>D=0.325(6)Ù</t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</si>
  <si>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 կողնակների իրականացման համար</t>
    </r>
  </si>
  <si>
    <t>¶ñáõÝïÇ ï»Õ³÷áËáõÙ Éցակույտ 1ÏÙ Ñ»é.</t>
  </si>
  <si>
    <t>Ջրհորի  միաձույլ բետոն</t>
  </si>
  <si>
    <t>1-1540</t>
  </si>
  <si>
    <t>10e  IVÏ. ·ñáõÝïÇ  Ùß³ÏáõÙ ¿Ïë.1.0Ù3 ß.ï.</t>
  </si>
  <si>
    <t>11-4</t>
  </si>
  <si>
    <t>կողքի կուտակելով</t>
  </si>
  <si>
    <t>¶ñáõÝïÇ ï»Õ³÷áËáõÙ պահուստ մինչև 1 կմ</t>
  </si>
  <si>
    <t>Ցամաքուրդային  IV գրունտի տեղափոխում պահուստից   միջինը 1 կմ-ից կողնակների իրականացման համար</t>
  </si>
  <si>
    <t>IV կարգի գրունտի մշակում էքսկավատորով (1,0մ3) , բարձում ավտոինքնաթափեր և տեղափոխում պահուստ մինչև 1 կմ</t>
  </si>
  <si>
    <t>Մետաղական խողովակ d=325մմ; (3-հատ )</t>
  </si>
  <si>
    <t>Բետոնե սալիկ հենարան 0,6x0,45x0,1</t>
  </si>
  <si>
    <t>Պայմանագիր`  ՀՀԱՄՄՀ-ՀԲՄԾՁԲ-25/60-1</t>
  </si>
  <si>
    <t>h=12ëÙ</t>
  </si>
  <si>
    <t>²í³½³Ïáå×³ÛÇÝ ÑÇÙùÇ Çñ³Ï³Ý³óáõÙ  h=12սմ</t>
  </si>
  <si>
    <t xml:space="preserve"> 2025Ã.</t>
  </si>
  <si>
    <t>Î³½Ùí³Í ¿ 2025Ã.  ·Ý»ñáí.</t>
  </si>
  <si>
    <t>Հողային աշխատանքներ</t>
  </si>
  <si>
    <t>¶ñáõÝïÇ ï»Õ³÷áËáõÙ Éó³ÏáõÛï  3ÏÙ Ñ»é.</t>
  </si>
  <si>
    <t xml:space="preserve"> </t>
  </si>
  <si>
    <t xml:space="preserve">                      Î³½Ùí³Í ¿ 2025Ã. ·Ý»ñáí</t>
  </si>
  <si>
    <t>3.  Ø»ù»Ý³ - Ù»Ë³ÝÇ½ÙÝ»ñÇ  ß³Ñ³·áñÍÙ³Ý  ·áñÍ³ÏÇó                                           -   3057,60</t>
  </si>
  <si>
    <t>2.  ²ßË³ï³í³ñÓÇ  ·áñÍ³ÏÇó                                                                                  -2467,79</t>
  </si>
  <si>
    <t>ØÇçÇÝ  ³ßË³ï³í³ñÓÇ  ã³÷  - 267,138     ¹ñ³Ù:</t>
  </si>
  <si>
    <t>ÜÛáõÃ»ñÇ  ¨  ë³ñù³íáñáõÙÝ»ñÇ  ³ñÅ»ùÝ»ñÁ  í»ñóí³Í  »Ý  ÃÇí  11 ÇÝýáñÙ³óÇáÝ  ï»Õ»Ï³·ñÇó  Ññ³ï³-</t>
  </si>
  <si>
    <t>ñ³Ïí³Í  2025 Ãí. ÐÐ üÇÝ³ÝëÝ»ñÇ Ý³Ë³ñ³ñáõÃÛ³Ý  §¶Ý³·áÛ³óÙ³Ý  í»ñÉáõÍ³Ï³Ý  ÇÝýáñÙ³-</t>
  </si>
  <si>
    <t>Ê×³յին ÑÇÙùÇ Çñ³Ï³Ý³óáõÙ h=15ëÙ</t>
  </si>
  <si>
    <t>Մեծամոր համայնքի Շենավան բնակավայրի 6-րդ փողոցի կմ 0+000-կմ
0+457, 7-րդ փողոցի կմ 0+000-կմ 0+428, 19-րդ փողոցի կմ 0+000-կմ
0+582 հատվածների</t>
  </si>
  <si>
    <t>ՀՀ Արմավիրի մարզի Մեծամոր համայնքի Շենավան  բնակավայրի մի շարք փողոցների կառուցման աշխատանքների</t>
  </si>
  <si>
    <t>Կողնակների ամրացում աí³½³Ïáå×ով h=5սմ</t>
  </si>
  <si>
    <r>
      <t>Ð³í. »/µ í³ù»ñÇ ï»Õ³¹ñáõÙ  RP-40,V=0.35</t>
    </r>
    <r>
      <rPr>
        <vertAlign val="superscript"/>
        <sz val="10"/>
        <color theme="1"/>
        <rFont val="Arial LatArm"/>
        <family val="2"/>
      </rPr>
      <t>3</t>
    </r>
    <r>
      <rPr>
        <sz val="10"/>
        <color theme="1"/>
        <rFont val="Arial LatArm"/>
        <family val="2"/>
      </rPr>
      <t xml:space="preserve"> L=5.0մ, 334գծմ.</t>
    </r>
  </si>
  <si>
    <t xml:space="preserve">Մայթերի իրականացում </t>
  </si>
  <si>
    <t>27-86</t>
  </si>
  <si>
    <t xml:space="preserve">Բ³½³Éï» »½ñ³ù³ñ»ñի (15x30)ëÙ </t>
  </si>
  <si>
    <t>100·.Ù</t>
  </si>
  <si>
    <t>19-4</t>
  </si>
  <si>
    <t>տեղադրում</t>
  </si>
  <si>
    <t>µ³½³Éï» »½ñ³ù³ñ»ñ</t>
  </si>
  <si>
    <t>Ù</t>
  </si>
  <si>
    <t>µ»ïáÝ B15 (Áëï Ý³Ë³·ÍÇ)</t>
  </si>
  <si>
    <t>²í³½³Ïáå×³ÛÇÝ ÑÇÙùÇ Çñ³Ï³Ý³óáõÙ</t>
  </si>
  <si>
    <t xml:space="preserve">h=5ëÙ </t>
  </si>
  <si>
    <t>³í³½³Ïáå×³ÛÇÝ Ë³ñÝáõñ¹</t>
  </si>
  <si>
    <t>27-176</t>
  </si>
  <si>
    <t>Բ»ïáÝ» ë³ÉÇÏÝ»ñÇ ï»Õ³¹ñáõÙ, 6սմ</t>
  </si>
  <si>
    <t>44-2ÏÇé</t>
  </si>
  <si>
    <t>µ»ïáÝ» ë³ÉÇÏÝ»ñ</t>
  </si>
  <si>
    <t>11-3</t>
  </si>
  <si>
    <t xml:space="preserve">Չոր ցեմենտ-ավազային խարնուրդի ցեմենտ 30%,ավազ 70%  h=5ëÙ </t>
  </si>
  <si>
    <t>1-3կիռ</t>
  </si>
  <si>
    <t>³í³½</t>
  </si>
  <si>
    <t>ցեմենտ</t>
  </si>
  <si>
    <t>տն</t>
  </si>
  <si>
    <t>1-3</t>
  </si>
  <si>
    <t xml:space="preserve">h=10ëÙ </t>
  </si>
  <si>
    <t>6-90</t>
  </si>
  <si>
    <t>ØÇ³ÓáõÛÉ µ»ïáÝÛ³ »½ñ³ß³ñ (10x20)սմ</t>
  </si>
  <si>
    <t>11-1ÏÇé</t>
  </si>
  <si>
    <t>գ.մ.</t>
  </si>
  <si>
    <t>µ»ïáÝ B20</t>
  </si>
  <si>
    <t>ãáñëí³ÏÝ»ñ</t>
  </si>
  <si>
    <t xml:space="preserve"> ï³Ëï³ÏÝ»ñ</t>
  </si>
  <si>
    <t>1-1613</t>
  </si>
  <si>
    <t xml:space="preserve">10e IVÏ. µÝ³ÑáÕÇ   Ùß³ÏáõÙ ¨ ï»Õ³÷áËáõÙ </t>
  </si>
  <si>
    <t>1-1619</t>
  </si>
  <si>
    <t>µáõÉ¹á½»ñáí 50Ù Ñ»é. íñ³,լիցք</t>
  </si>
  <si>
    <t>29-13,7</t>
  </si>
  <si>
    <r>
      <t>100Ù</t>
    </r>
    <r>
      <rPr>
        <vertAlign val="superscript"/>
        <sz val="10"/>
        <rFont val="Arial LatArm"/>
        <family val="2"/>
      </rPr>
      <t>3</t>
    </r>
  </si>
  <si>
    <t>1-1186</t>
  </si>
  <si>
    <t>¶ñáõÝïÇ  çñáõÙ</t>
  </si>
  <si>
    <t>118-12</t>
  </si>
  <si>
    <t xml:space="preserve">        ՀՀ Արմավիրի  մարզի Մեծամոր համայնքի ղեկավար                   Է. Հովհաննիսյան</t>
  </si>
  <si>
    <t>ԱԱՀ   20%</t>
  </si>
  <si>
    <t>Ծավալաթերթ նախահաշիվ</t>
  </si>
  <si>
    <t>Ք. Ալեքսանյան</t>
  </si>
  <si>
    <t>ԱՐՄ ԴՈՐ ՍՏՐՈՅ» ՍՊԸ-ի տնօրեն՝                                     Ք.Ալեքսանյան</t>
  </si>
  <si>
    <t>âÝ³Ë³ï»ëí³Í ³ßË³ï³ÝùÝ»ñ 3%</t>
  </si>
  <si>
    <t>ՀՀ Արմավիրի մարզի Մեծամոր համայնքի Շենավան  բնակավայրի մի շարք փողոցների կառուցման աշխատանքների                              Работы по строительству ряда улиц в населенном пункте Шенаван общины Мецамор Армавирской области РА</t>
  </si>
  <si>
    <t xml:space="preserve">Ծավալաթերթ նախահաշիվ   </t>
  </si>
  <si>
    <t xml:space="preserve">    Объемный лист </t>
  </si>
  <si>
    <t xml:space="preserve">Հ/հ  </t>
  </si>
  <si>
    <t xml:space="preserve">  Աշխատանքների և ծախսերի անվանումը</t>
  </si>
  <si>
    <t>Наименование работ и затрат</t>
  </si>
  <si>
    <t xml:space="preserve">Չափման միավորը                   </t>
  </si>
  <si>
    <t xml:space="preserve">   Единица измерения </t>
  </si>
  <si>
    <t xml:space="preserve">  Քանակը                   Количество</t>
  </si>
  <si>
    <t xml:space="preserve"> Միավորի ընդհանուր արժեքը  (հազ.դր)               Общая стоимость единицы (тыс.др.)</t>
  </si>
  <si>
    <t xml:space="preserve">     Ընդհանուր արժեքը  (հազ.դր)                       Общая стоимость (тыс.др.)</t>
  </si>
  <si>
    <t>Земляные работы</t>
  </si>
  <si>
    <t>10e IVK.   обработка грунта и погрузка</t>
  </si>
  <si>
    <t xml:space="preserve"> экс.1.0м3 ш.т. е. а/я</t>
  </si>
  <si>
    <t>гравий</t>
  </si>
  <si>
    <t>Транспортировка грунта насыпь расстояние 3 км.</t>
  </si>
  <si>
    <t xml:space="preserve"> на</t>
  </si>
  <si>
    <t xml:space="preserve">Работа в бункере, </t>
  </si>
  <si>
    <t>Обработка грунта класса IV экскаватором (1,0 м3), погрузка авторазрядов и транспортировка в резерв до 1 км</t>
  </si>
  <si>
    <t>Перемещение грунта в резерв до 1 км</t>
  </si>
  <si>
    <t xml:space="preserve">10e IVK. обработка и транспортировка грунта </t>
  </si>
  <si>
    <t>с бульдозером 50 м расстояние. на, набивка</t>
  </si>
  <si>
    <t>Уплотнение грунта с помощью гелдона весом 25 тонн</t>
  </si>
  <si>
    <t>6 проходов по 1 дорожке</t>
  </si>
  <si>
    <t>В грунтовой воде</t>
  </si>
  <si>
    <t>вода</t>
  </si>
  <si>
    <t>Выравнивание грунтовых обоев бульдозером</t>
  </si>
  <si>
    <t>Асфальтовые работы</t>
  </si>
  <si>
    <t>Выполнение основы из песчаной крошки h=12 см</t>
  </si>
  <si>
    <t>Бандит</t>
  </si>
  <si>
    <t>Вода</t>
  </si>
  <si>
    <t>Выполнение грунтовой основы h=15 см</t>
  </si>
  <si>
    <t xml:space="preserve"> гравий 40-70 мм</t>
  </si>
  <si>
    <t>гравий 10-20 мм</t>
  </si>
  <si>
    <t>Разбрасывание битума на гальку 4,12 Т/1000 м2</t>
  </si>
  <si>
    <t>битум</t>
  </si>
  <si>
    <t>Выполнение охватывающего типа " B " плотная манера-</t>
  </si>
  <si>
    <t xml:space="preserve"> зерно A / B h=5 см</t>
  </si>
  <si>
    <t>мелкозернистый a / b</t>
  </si>
  <si>
    <t>Площадки и входы</t>
  </si>
  <si>
    <t xml:space="preserve">Земляные работы </t>
  </si>
  <si>
    <t xml:space="preserve"> 10E IVK.   обработка грунта и погрузка</t>
  </si>
  <si>
    <t xml:space="preserve"> экс.0,65մ3 ш.т. е. a/i</t>
  </si>
  <si>
    <t>Транспортировка грунта насыпь расстояние 1 км. на</t>
  </si>
  <si>
    <t>Работа в штабеле IVK</t>
  </si>
  <si>
    <t>Дорожная одежда</t>
  </si>
  <si>
    <t>Ребра</t>
  </si>
  <si>
    <t xml:space="preserve"> экс.1.0м3 ш.т. е. для реализации ребер a/i</t>
  </si>
  <si>
    <t>Транспортировка грунта IV уровня для выполнения ребер из резерва в среднем на 1 км</t>
  </si>
  <si>
    <t>Крепление ребер бандажом h=5 см</t>
  </si>
  <si>
    <t xml:space="preserve">Реализация тротуаров </t>
  </si>
  <si>
    <t xml:space="preserve">Базальтовые бордюры (15x30)см </t>
  </si>
  <si>
    <t>установка</t>
  </si>
  <si>
    <t>базальтовые бордюры</t>
  </si>
  <si>
    <t>бетон B15 (по проекту)</t>
  </si>
  <si>
    <t>цементный раствор</t>
  </si>
  <si>
    <t>Реализация основы из песчаной крошки</t>
  </si>
  <si>
    <t xml:space="preserve">h=5 см </t>
  </si>
  <si>
    <t>песчаная коса</t>
  </si>
  <si>
    <t>Установка бетонных плит, 6см</t>
  </si>
  <si>
    <t>бетонные плиты</t>
  </si>
  <si>
    <t xml:space="preserve">Сухой цементно - шлаковый цемент 30%, песок 70% h=5 см </t>
  </si>
  <si>
    <t>песок</t>
  </si>
  <si>
    <t>цемент</t>
  </si>
  <si>
    <t xml:space="preserve">h=10 см </t>
  </si>
  <si>
    <t>Монолитный бетонный бордюр (10x20)см</t>
  </si>
  <si>
    <t>бетон B20</t>
  </si>
  <si>
    <t>формовочные щиты</t>
  </si>
  <si>
    <t>четверки</t>
  </si>
  <si>
    <t xml:space="preserve"> доски</t>
  </si>
  <si>
    <t>строительный болт</t>
  </si>
  <si>
    <t>Металлическая труба d=325 мм; (3 шт. )</t>
  </si>
  <si>
    <t>Транспортировка грунта насыпь расстояние 1 км.</t>
  </si>
  <si>
    <t>10e IVK. обработка грунта экс.1.0м3 ш.т. е.</t>
  </si>
  <si>
    <t>укладка сбоку</t>
  </si>
  <si>
    <t xml:space="preserve">Реализация основы из песчаной крошки  </t>
  </si>
  <si>
    <t>h=10 см</t>
  </si>
  <si>
    <t>смесь песочного теста</t>
  </si>
  <si>
    <t>Монолитный бетон для колодцев</t>
  </si>
  <si>
    <t>бетон B15</t>
  </si>
  <si>
    <t>вставные детали</t>
  </si>
  <si>
    <t>четверки, доски</t>
  </si>
  <si>
    <t xml:space="preserve">Монтаж металлической трубы </t>
  </si>
  <si>
    <t>D=0,325 (6)м</t>
  </si>
  <si>
    <t>металлическая труба</t>
  </si>
  <si>
    <t xml:space="preserve">D=гидроизоляция трубы 0,325 м </t>
  </si>
  <si>
    <t>битумная замазка</t>
  </si>
  <si>
    <t xml:space="preserve">Гидроизоляция бетона </t>
  </si>
  <si>
    <t>Ручная задняя набивка грунта</t>
  </si>
  <si>
    <t>Обратная засыпка грунта бульдозером</t>
  </si>
  <si>
    <t>Пылесосы, RB-40</t>
  </si>
  <si>
    <t>Курица. установка пылесоса E/B RB-40,V=0,353 л=5,0 м, 334 гцм.</t>
  </si>
  <si>
    <t xml:space="preserve">E / стоимость бетонных пылесосов </t>
  </si>
  <si>
    <t xml:space="preserve">Гидроизоляция (2 слоя горячего битума ) </t>
  </si>
  <si>
    <t>Опора для бетонной плиты 0,6x0,45x0,1</t>
  </si>
  <si>
    <t>Сборный констант.</t>
  </si>
  <si>
    <t>Слой пескоструйной обработки под трубой h=10 см</t>
  </si>
  <si>
    <t>h=12 см</t>
  </si>
  <si>
    <t>Монолитный бетон в местах соединения трубы и вакуума, P 15</t>
  </si>
  <si>
    <t>Дорожные знаки</t>
  </si>
  <si>
    <t>Установка металлических знаков</t>
  </si>
  <si>
    <t xml:space="preserve">стенд от трубы d=57x4 мм </t>
  </si>
  <si>
    <t>металлическая панель</t>
  </si>
  <si>
    <t>предупреждение</t>
  </si>
  <si>
    <t>преимущества</t>
  </si>
  <si>
    <t>запрещающий</t>
  </si>
  <si>
    <t>диктовщик</t>
  </si>
  <si>
    <t>заполнено. Информации</t>
  </si>
  <si>
    <t>Выполнение разметки проезжей части</t>
  </si>
  <si>
    <t>с термопластом, стеклянными шариками 3 мм</t>
  </si>
  <si>
    <t>Всего</t>
  </si>
  <si>
    <t>Незапланированные работы 3%</t>
  </si>
  <si>
    <t>НДС 20%</t>
  </si>
  <si>
    <t>1000м3</t>
  </si>
  <si>
    <t>100м3</t>
  </si>
  <si>
    <t>м2</t>
  </si>
  <si>
    <t>м3</t>
  </si>
  <si>
    <t>100м2</t>
  </si>
  <si>
    <t>100г.м</t>
  </si>
  <si>
    <t>т</t>
  </si>
  <si>
    <t>пм</t>
  </si>
  <si>
    <t>шт</t>
  </si>
  <si>
    <t>стойка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</si>
</sst>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.0"/>
    <numFmt numFmtId="166" formatCode="#,##0.0"/>
    <numFmt numFmtId="167" formatCode="0.000"/>
    <numFmt numFmtId="168" formatCode="0.0000"/>
    <numFmt numFmtId="169" formatCode="_-* #,##0.00_р_._-;\-* #,##0.00_р_._-;_-* &quot;-&quot;??_р_._-;_-@_-"/>
    <numFmt numFmtId="170" formatCode="0.00000"/>
  </numFmts>
  <fonts count="77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i/>
      <sz val="12"/>
      <name val="Arial LatArm"/>
      <family val="2"/>
    </font>
    <font>
      <b/>
      <u/>
      <sz val="26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i/>
      <sz val="18"/>
      <name val="Arial LatArm"/>
      <family val="2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10"/>
      <color indexed="8"/>
      <name val="Arial LatArm"/>
      <family val="2"/>
    </font>
    <font>
      <b/>
      <i/>
      <u/>
      <sz val="10"/>
      <name val="Arial LatArm"/>
      <family val="2"/>
    </font>
    <font>
      <sz val="10"/>
      <color rgb="FFFF0000"/>
      <name val="Arial LatArm"/>
      <family val="2"/>
    </font>
    <font>
      <sz val="10"/>
      <color theme="1"/>
      <name val="Arial LatArm"/>
      <family val="2"/>
    </font>
    <font>
      <b/>
      <u/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u/>
      <sz val="10"/>
      <color theme="1"/>
      <name val="Arial LatArm"/>
      <family val="2"/>
    </font>
    <font>
      <sz val="8"/>
      <color theme="1"/>
      <name val="Arial LatArm"/>
      <family val="2"/>
    </font>
    <font>
      <b/>
      <i/>
      <u/>
      <sz val="11"/>
      <color theme="1"/>
      <name val="Arial LatArm"/>
      <family val="2"/>
    </font>
    <font>
      <sz val="9"/>
      <name val="Arial LatArm"/>
      <family val="2"/>
    </font>
    <font>
      <b/>
      <i/>
      <u/>
      <sz val="16"/>
      <name val="Arial LatArm"/>
      <family val="2"/>
    </font>
    <font>
      <b/>
      <i/>
      <u/>
      <sz val="12"/>
      <name val="Arial LatArm"/>
      <family val="2"/>
    </font>
    <font>
      <vertAlign val="superscript"/>
      <sz val="10"/>
      <color rgb="FFFF0000"/>
      <name val="Arial LatArm"/>
      <family val="2"/>
    </font>
    <font>
      <u/>
      <sz val="10"/>
      <color rgb="FFFF0000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sz val="10"/>
      <color theme="0"/>
      <name val="Arial LatArm"/>
      <family val="2"/>
    </font>
    <font>
      <b/>
      <sz val="12"/>
      <name val="GHEA Grapalat"/>
    </font>
    <font>
      <sz val="12"/>
      <name val="GHEA Grapalat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12" fillId="0" borderId="0"/>
    <xf numFmtId="0" fontId="13" fillId="0" borderId="0"/>
    <xf numFmtId="0" fontId="1" fillId="0" borderId="0"/>
    <xf numFmtId="0" fontId="21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1" fillId="0" borderId="0"/>
    <xf numFmtId="0" fontId="25" fillId="0" borderId="0"/>
    <xf numFmtId="0" fontId="22" fillId="0" borderId="0"/>
    <xf numFmtId="0" fontId="24" fillId="0" borderId="0"/>
    <xf numFmtId="0" fontId="22" fillId="0" borderId="0"/>
    <xf numFmtId="0" fontId="26" fillId="0" borderId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9" fillId="5" borderId="0" applyNumberFormat="0" applyBorder="0" applyAlignment="0" applyProtection="0"/>
    <xf numFmtId="0" fontId="30" fillId="22" borderId="19" applyNumberFormat="0" applyAlignment="0" applyProtection="0"/>
    <xf numFmtId="0" fontId="31" fillId="23" borderId="20" applyNumberFormat="0" applyAlignment="0" applyProtection="0"/>
    <xf numFmtId="164" fontId="26" fillId="0" borderId="0" applyFont="0" applyFill="0" applyBorder="0" applyAlignment="0" applyProtection="0"/>
    <xf numFmtId="164" fontId="24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9" borderId="19" applyNumberFormat="0" applyAlignment="0" applyProtection="0"/>
    <xf numFmtId="0" fontId="38" fillId="0" borderId="24" applyNumberFormat="0" applyFill="0" applyAlignment="0" applyProtection="0"/>
    <xf numFmtId="0" fontId="39" fillId="24" borderId="0" applyNumberFormat="0" applyBorder="0" applyAlignment="0" applyProtection="0"/>
    <xf numFmtId="0" fontId="45" fillId="0" borderId="0"/>
    <xf numFmtId="0" fontId="22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24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46" fillId="0" borderId="0"/>
    <xf numFmtId="0" fontId="21" fillId="25" borderId="25" applyNumberFormat="0" applyFont="0" applyAlignment="0" applyProtection="0"/>
    <xf numFmtId="0" fontId="40" fillId="22" borderId="26" applyNumberFormat="0" applyAlignment="0" applyProtection="0"/>
    <xf numFmtId="0" fontId="41" fillId="0" borderId="0" applyNumberFormat="0" applyFill="0" applyBorder="0" applyAlignment="0" applyProtection="0"/>
    <xf numFmtId="0" fontId="42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1" fillId="0" borderId="0"/>
    <xf numFmtId="0" fontId="24" fillId="0" borderId="0"/>
    <xf numFmtId="0" fontId="45" fillId="0" borderId="0"/>
    <xf numFmtId="0" fontId="22" fillId="0" borderId="0"/>
    <xf numFmtId="0" fontId="22" fillId="0" borderId="0"/>
    <xf numFmtId="0" fontId="2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4" fillId="0" borderId="0"/>
    <xf numFmtId="0" fontId="45" fillId="0" borderId="0"/>
    <xf numFmtId="0" fontId="22" fillId="0" borderId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22" fillId="0" borderId="0" applyFont="0" applyFill="0" applyBorder="0" applyAlignment="0" applyProtection="0"/>
  </cellStyleXfs>
  <cellXfs count="91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1" fillId="2" borderId="0" xfId="0" applyFont="1" applyFill="1"/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166" fontId="18" fillId="2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1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wrapText="1"/>
    </xf>
    <xf numFmtId="0" fontId="5" fillId="0" borderId="11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0" fillId="3" borderId="0" xfId="0" applyFill="1"/>
    <xf numFmtId="2" fontId="5" fillId="2" borderId="6" xfId="0" applyNumberFormat="1" applyFont="1" applyFill="1" applyBorder="1" applyAlignment="1">
      <alignment vertical="center" wrapText="1"/>
    </xf>
    <xf numFmtId="167" fontId="49" fillId="0" borderId="10" xfId="0" applyNumberFormat="1" applyFont="1" applyBorder="1" applyAlignment="1">
      <alignment horizontal="center" vertical="center" wrapText="1" shrinkToFit="1"/>
    </xf>
    <xf numFmtId="0" fontId="5" fillId="3" borderId="0" xfId="0" applyFont="1" applyFill="1"/>
    <xf numFmtId="0" fontId="5" fillId="0" borderId="0" xfId="0" applyFont="1"/>
    <xf numFmtId="0" fontId="5" fillId="0" borderId="0" xfId="11" applyFont="1"/>
    <xf numFmtId="0" fontId="17" fillId="0" borderId="0" xfId="11" applyFont="1"/>
    <xf numFmtId="0" fontId="14" fillId="0" borderId="0" xfId="11" applyFont="1" applyAlignment="1">
      <alignment horizontal="center"/>
    </xf>
    <xf numFmtId="49" fontId="5" fillId="0" borderId="0" xfId="11" applyNumberFormat="1" applyFont="1" applyAlignment="1">
      <alignment horizontal="center"/>
    </xf>
    <xf numFmtId="0" fontId="5" fillId="0" borderId="0" xfId="11" applyFont="1" applyAlignment="1">
      <alignment horizontal="left"/>
    </xf>
    <xf numFmtId="0" fontId="50" fillId="0" borderId="0" xfId="11" applyFont="1" applyAlignment="1">
      <alignment horizontal="left"/>
    </xf>
    <xf numFmtId="0" fontId="5" fillId="0" borderId="0" xfId="5" applyFont="1"/>
    <xf numFmtId="165" fontId="52" fillId="0" borderId="13" xfId="11" applyNumberFormat="1" applyFont="1" applyBorder="1" applyAlignment="1">
      <alignment horizontal="center"/>
    </xf>
    <xf numFmtId="0" fontId="51" fillId="0" borderId="13" xfId="11" applyFont="1" applyBorder="1" applyAlignment="1">
      <alignment horizontal="left"/>
    </xf>
    <xf numFmtId="0" fontId="17" fillId="0" borderId="13" xfId="11" applyFont="1" applyBorder="1"/>
    <xf numFmtId="0" fontId="17" fillId="0" borderId="0" xfId="0" applyFont="1"/>
    <xf numFmtId="0" fontId="5" fillId="3" borderId="2" xfId="5" applyFont="1" applyFill="1" applyBorder="1" applyAlignment="1">
      <alignment horizontal="center" vertical="center"/>
    </xf>
    <xf numFmtId="49" fontId="5" fillId="3" borderId="2" xfId="5" applyNumberFormat="1" applyFont="1" applyFill="1" applyBorder="1" applyAlignment="1">
      <alignment horizontal="center" vertical="center" textRotation="90"/>
    </xf>
    <xf numFmtId="0" fontId="5" fillId="3" borderId="2" xfId="5" applyFont="1" applyFill="1" applyBorder="1" applyAlignment="1">
      <alignment horizontal="center" textRotation="90"/>
    </xf>
    <xf numFmtId="0" fontId="5" fillId="3" borderId="13" xfId="5" applyFont="1" applyFill="1" applyBorder="1" applyAlignment="1">
      <alignment horizontal="center" textRotation="90"/>
    </xf>
    <xf numFmtId="168" fontId="5" fillId="3" borderId="1" xfId="7" applyNumberFormat="1" applyFont="1" applyFill="1" applyBorder="1" applyAlignment="1">
      <alignment horizontal="center"/>
    </xf>
    <xf numFmtId="168" fontId="5" fillId="3" borderId="0" xfId="7" applyNumberFormat="1" applyFont="1" applyFill="1" applyAlignment="1">
      <alignment horizontal="center"/>
    </xf>
    <xf numFmtId="168" fontId="5" fillId="3" borderId="1" xfId="5" applyNumberFormat="1" applyFont="1" applyFill="1" applyBorder="1" applyAlignment="1">
      <alignment horizontal="center"/>
    </xf>
    <xf numFmtId="168" fontId="5" fillId="3" borderId="0" xfId="5" applyNumberFormat="1" applyFont="1" applyFill="1" applyAlignment="1">
      <alignment horizontal="center"/>
    </xf>
    <xf numFmtId="167" fontId="5" fillId="3" borderId="0" xfId="5" applyNumberFormat="1" applyFont="1" applyFill="1" applyAlignment="1">
      <alignment horizontal="center"/>
    </xf>
    <xf numFmtId="0" fontId="5" fillId="3" borderId="5" xfId="5" applyFont="1" applyFill="1" applyBorder="1" applyAlignment="1">
      <alignment horizontal="center" vertical="center" textRotation="90" wrapText="1"/>
    </xf>
    <xf numFmtId="0" fontId="5" fillId="3" borderId="15" xfId="5" applyFont="1" applyFill="1" applyBorder="1" applyAlignment="1">
      <alignment horizontal="center" vertical="center" textRotation="90" wrapText="1"/>
    </xf>
    <xf numFmtId="0" fontId="5" fillId="3" borderId="13" xfId="5" applyFont="1" applyFill="1" applyBorder="1" applyAlignment="1">
      <alignment horizontal="center" vertical="center" textRotation="90" wrapText="1"/>
    </xf>
    <xf numFmtId="0" fontId="5" fillId="3" borderId="1" xfId="5" applyFont="1" applyFill="1" applyBorder="1" applyAlignment="1">
      <alignment horizontal="center" vertical="center" textRotation="90" wrapText="1"/>
    </xf>
    <xf numFmtId="0" fontId="5" fillId="3" borderId="0" xfId="5" applyFont="1" applyFill="1"/>
    <xf numFmtId="0" fontId="5" fillId="3" borderId="1" xfId="11" applyFont="1" applyFill="1" applyBorder="1" applyAlignment="1">
      <alignment horizontal="center"/>
    </xf>
    <xf numFmtId="49" fontId="5" fillId="3" borderId="1" xfId="11" applyNumberFormat="1" applyFont="1" applyFill="1" applyBorder="1" applyAlignment="1">
      <alignment horizontal="center"/>
    </xf>
    <xf numFmtId="0" fontId="5" fillId="3" borderId="7" xfId="11" applyFont="1" applyFill="1" applyBorder="1" applyAlignment="1">
      <alignment horizontal="center" vertical="center"/>
    </xf>
    <xf numFmtId="0" fontId="5" fillId="3" borderId="5" xfId="11" applyFont="1" applyFill="1" applyBorder="1" applyAlignment="1">
      <alignment horizontal="center"/>
    </xf>
    <xf numFmtId="0" fontId="5" fillId="3" borderId="6" xfId="11" applyFont="1" applyFill="1" applyBorder="1" applyAlignment="1">
      <alignment horizontal="center"/>
    </xf>
    <xf numFmtId="0" fontId="5" fillId="3" borderId="1" xfId="11" applyFont="1" applyFill="1" applyBorder="1" applyAlignment="1">
      <alignment horizontal="center" wrapText="1"/>
    </xf>
    <xf numFmtId="0" fontId="5" fillId="3" borderId="0" xfId="11" applyFont="1" applyFill="1"/>
    <xf numFmtId="0" fontId="5" fillId="0" borderId="16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167" fontId="5" fillId="0" borderId="0" xfId="0" applyNumberFormat="1" applyFont="1" applyAlignment="1">
      <alignment horizontal="center"/>
    </xf>
    <xf numFmtId="0" fontId="54" fillId="0" borderId="3" xfId="0" applyFont="1" applyBorder="1" applyAlignment="1">
      <alignment horizontal="center"/>
    </xf>
    <xf numFmtId="2" fontId="5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167" fontId="5" fillId="0" borderId="16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 wrapText="1"/>
    </xf>
    <xf numFmtId="165" fontId="5" fillId="0" borderId="0" xfId="0" applyNumberFormat="1" applyFont="1" applyAlignment="1">
      <alignment horizontal="center"/>
    </xf>
    <xf numFmtId="167" fontId="5" fillId="0" borderId="3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 wrapText="1"/>
    </xf>
    <xf numFmtId="165" fontId="5" fillId="0" borderId="1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167" fontId="5" fillId="0" borderId="2" xfId="0" applyNumberFormat="1" applyFont="1" applyBorder="1"/>
    <xf numFmtId="2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0" fontId="54" fillId="0" borderId="1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/>
    <xf numFmtId="0" fontId="5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/>
    <xf numFmtId="0" fontId="5" fillId="3" borderId="3" xfId="0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0" fontId="5" fillId="3" borderId="17" xfId="0" applyFont="1" applyFill="1" applyBorder="1"/>
    <xf numFmtId="2" fontId="5" fillId="3" borderId="0" xfId="0" applyNumberFormat="1" applyFont="1" applyFill="1" applyAlignment="1">
      <alignment horizontal="center"/>
    </xf>
    <xf numFmtId="0" fontId="54" fillId="3" borderId="16" xfId="0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3" xfId="0" applyFont="1" applyFill="1" applyBorder="1"/>
    <xf numFmtId="2" fontId="5" fillId="3" borderId="3" xfId="0" applyNumberFormat="1" applyFont="1" applyFill="1" applyBorder="1" applyAlignment="1">
      <alignment horizontal="center"/>
    </xf>
    <xf numFmtId="165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/>
    </xf>
    <xf numFmtId="2" fontId="5" fillId="3" borderId="16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left" vertical="center"/>
    </xf>
    <xf numFmtId="167" fontId="5" fillId="3" borderId="17" xfId="0" applyNumberFormat="1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49" fontId="5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right"/>
    </xf>
    <xf numFmtId="0" fontId="5" fillId="3" borderId="15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/>
    <xf numFmtId="0" fontId="5" fillId="3" borderId="13" xfId="0" applyFont="1" applyFill="1" applyBorder="1"/>
    <xf numFmtId="0" fontId="5" fillId="3" borderId="8" xfId="12" applyFont="1" applyFill="1" applyBorder="1" applyAlignment="1">
      <alignment horizontal="center"/>
    </xf>
    <xf numFmtId="0" fontId="5" fillId="3" borderId="12" xfId="12" applyFont="1" applyFill="1" applyBorder="1" applyAlignment="1">
      <alignment horizontal="left"/>
    </xf>
    <xf numFmtId="0" fontId="5" fillId="3" borderId="4" xfId="12" applyFont="1" applyFill="1" applyBorder="1" applyAlignment="1">
      <alignment horizontal="center"/>
    </xf>
    <xf numFmtId="2" fontId="5" fillId="3" borderId="28" xfId="12" applyNumberFormat="1" applyFont="1" applyFill="1" applyBorder="1" applyAlignment="1">
      <alignment horizontal="center"/>
    </xf>
    <xf numFmtId="0" fontId="54" fillId="3" borderId="8" xfId="12" applyFont="1" applyFill="1" applyBorder="1" applyAlignment="1">
      <alignment horizontal="center"/>
    </xf>
    <xf numFmtId="0" fontId="54" fillId="3" borderId="4" xfId="12" applyFont="1" applyFill="1" applyBorder="1" applyAlignment="1">
      <alignment horizontal="center"/>
    </xf>
    <xf numFmtId="0" fontId="5" fillId="3" borderId="12" xfId="12" applyFont="1" applyFill="1" applyBorder="1" applyAlignment="1">
      <alignment horizontal="center"/>
    </xf>
    <xf numFmtId="0" fontId="5" fillId="3" borderId="28" xfId="12" applyFont="1" applyFill="1" applyBorder="1" applyAlignment="1">
      <alignment horizontal="center"/>
    </xf>
    <xf numFmtId="2" fontId="5" fillId="3" borderId="8" xfId="12" applyNumberFormat="1" applyFont="1" applyFill="1" applyBorder="1" applyAlignment="1">
      <alignment horizontal="center"/>
    </xf>
    <xf numFmtId="165" fontId="5" fillId="3" borderId="4" xfId="12" applyNumberFormat="1" applyFont="1" applyFill="1" applyBorder="1" applyAlignment="1">
      <alignment horizontal="center"/>
    </xf>
    <xf numFmtId="165" fontId="5" fillId="3" borderId="28" xfId="12" applyNumberFormat="1" applyFont="1" applyFill="1" applyBorder="1" applyAlignment="1">
      <alignment horizontal="center"/>
    </xf>
    <xf numFmtId="0" fontId="5" fillId="3" borderId="16" xfId="12" applyFont="1" applyFill="1" applyBorder="1" applyAlignment="1">
      <alignment horizontal="center"/>
    </xf>
    <xf numFmtId="0" fontId="5" fillId="3" borderId="17" xfId="12" applyFont="1" applyFill="1" applyBorder="1" applyAlignment="1">
      <alignment horizontal="left"/>
    </xf>
    <xf numFmtId="0" fontId="5" fillId="3" borderId="0" xfId="12" applyFont="1" applyFill="1" applyAlignment="1">
      <alignment horizontal="left"/>
    </xf>
    <xf numFmtId="0" fontId="5" fillId="3" borderId="3" xfId="12" applyFont="1" applyFill="1" applyBorder="1" applyAlignment="1">
      <alignment horizontal="right"/>
    </xf>
    <xf numFmtId="2" fontId="5" fillId="3" borderId="3" xfId="12" applyNumberFormat="1" applyFont="1" applyFill="1" applyBorder="1" applyAlignment="1">
      <alignment horizontal="center"/>
    </xf>
    <xf numFmtId="165" fontId="5" fillId="3" borderId="3" xfId="12" applyNumberFormat="1" applyFont="1" applyFill="1" applyBorder="1" applyAlignment="1">
      <alignment horizontal="center"/>
    </xf>
    <xf numFmtId="0" fontId="5" fillId="3" borderId="17" xfId="12" applyFont="1" applyFill="1" applyBorder="1" applyAlignment="1">
      <alignment horizontal="center"/>
    </xf>
    <xf numFmtId="0" fontId="5" fillId="3" borderId="0" xfId="12" applyFont="1" applyFill="1" applyAlignment="1">
      <alignment horizontal="right"/>
    </xf>
    <xf numFmtId="0" fontId="5" fillId="3" borderId="3" xfId="12" applyFont="1" applyFill="1" applyBorder="1" applyAlignment="1">
      <alignment horizontal="center"/>
    </xf>
    <xf numFmtId="0" fontId="5" fillId="3" borderId="3" xfId="12" applyFont="1" applyFill="1" applyBorder="1"/>
    <xf numFmtId="0" fontId="5" fillId="3" borderId="3" xfId="5" applyFont="1" applyFill="1" applyBorder="1" applyAlignment="1">
      <alignment horizontal="right"/>
    </xf>
    <xf numFmtId="0" fontId="5" fillId="3" borderId="0" xfId="12" applyFont="1" applyFill="1"/>
    <xf numFmtId="167" fontId="5" fillId="3" borderId="3" xfId="12" applyNumberFormat="1" applyFont="1" applyFill="1" applyBorder="1" applyAlignment="1">
      <alignment horizontal="center"/>
    </xf>
    <xf numFmtId="0" fontId="5" fillId="3" borderId="0" xfId="12" applyFont="1" applyFill="1" applyAlignment="1">
      <alignment horizontal="center"/>
    </xf>
    <xf numFmtId="0" fontId="5" fillId="3" borderId="14" xfId="12" applyFont="1" applyFill="1" applyBorder="1" applyAlignment="1">
      <alignment horizontal="center"/>
    </xf>
    <xf numFmtId="0" fontId="5" fillId="3" borderId="2" xfId="5" applyFont="1" applyFill="1" applyBorder="1" applyAlignment="1">
      <alignment horizontal="right"/>
    </xf>
    <xf numFmtId="0" fontId="5" fillId="3" borderId="15" xfId="12" applyFont="1" applyFill="1" applyBorder="1" applyAlignment="1">
      <alignment horizontal="center"/>
    </xf>
    <xf numFmtId="0" fontId="5" fillId="3" borderId="13" xfId="12" applyFont="1" applyFill="1" applyBorder="1" applyAlignment="1">
      <alignment horizontal="center"/>
    </xf>
    <xf numFmtId="0" fontId="5" fillId="3" borderId="2" xfId="12" applyFont="1" applyFill="1" applyBorder="1" applyAlignment="1">
      <alignment horizontal="center"/>
    </xf>
    <xf numFmtId="2" fontId="5" fillId="3" borderId="2" xfId="12" applyNumberFormat="1" applyFont="1" applyFill="1" applyBorder="1" applyAlignment="1">
      <alignment horizontal="center"/>
    </xf>
    <xf numFmtId="167" fontId="5" fillId="3" borderId="2" xfId="12" applyNumberFormat="1" applyFont="1" applyFill="1" applyBorder="1" applyAlignment="1">
      <alignment horizontal="center"/>
    </xf>
    <xf numFmtId="0" fontId="5" fillId="3" borderId="2" xfId="12" applyFont="1" applyFill="1" applyBorder="1"/>
    <xf numFmtId="49" fontId="5" fillId="3" borderId="16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168" fontId="5" fillId="3" borderId="0" xfId="0" applyNumberFormat="1" applyFont="1" applyFill="1" applyAlignment="1">
      <alignment horizontal="center"/>
    </xf>
    <xf numFmtId="2" fontId="54" fillId="3" borderId="3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167" fontId="5" fillId="3" borderId="16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 wrapText="1"/>
    </xf>
    <xf numFmtId="165" fontId="5" fillId="3" borderId="0" xfId="0" applyNumberFormat="1" applyFont="1" applyFill="1" applyAlignment="1">
      <alignment horizontal="center"/>
    </xf>
    <xf numFmtId="167" fontId="5" fillId="3" borderId="3" xfId="0" applyNumberFormat="1" applyFont="1" applyFill="1" applyBorder="1"/>
    <xf numFmtId="0" fontId="5" fillId="0" borderId="0" xfId="6" applyFont="1"/>
    <xf numFmtId="0" fontId="5" fillId="0" borderId="16" xfId="5" applyFont="1" applyBorder="1" applyAlignment="1">
      <alignment horizontal="center"/>
    </xf>
    <xf numFmtId="49" fontId="5" fillId="0" borderId="16" xfId="5" applyNumberFormat="1" applyFont="1" applyBorder="1" applyAlignment="1">
      <alignment horizontal="center"/>
    </xf>
    <xf numFmtId="0" fontId="5" fillId="0" borderId="3" xfId="5" applyFont="1" applyBorder="1"/>
    <xf numFmtId="0" fontId="5" fillId="0" borderId="3" xfId="5" applyFont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0" fontId="54" fillId="0" borderId="3" xfId="6" applyFont="1" applyBorder="1" applyAlignment="1">
      <alignment horizontal="center"/>
    </xf>
    <xf numFmtId="0" fontId="54" fillId="0" borderId="16" xfId="5" applyFont="1" applyBorder="1" applyAlignment="1">
      <alignment horizontal="center"/>
    </xf>
    <xf numFmtId="0" fontId="5" fillId="0" borderId="17" xfId="5" applyFont="1" applyBorder="1"/>
    <xf numFmtId="165" fontId="5" fillId="0" borderId="0" xfId="5" applyNumberFormat="1" applyFont="1" applyAlignment="1">
      <alignment horizontal="center"/>
    </xf>
    <xf numFmtId="167" fontId="5" fillId="0" borderId="16" xfId="5" applyNumberFormat="1" applyFont="1" applyBorder="1" applyAlignment="1">
      <alignment horizontal="center"/>
    </xf>
    <xf numFmtId="2" fontId="5" fillId="0" borderId="3" xfId="5" applyNumberFormat="1" applyFont="1" applyBorder="1" applyAlignment="1">
      <alignment horizontal="center"/>
    </xf>
    <xf numFmtId="165" fontId="5" fillId="0" borderId="16" xfId="5" applyNumberFormat="1" applyFont="1" applyBorder="1" applyAlignment="1">
      <alignment horizontal="center"/>
    </xf>
    <xf numFmtId="165" fontId="5" fillId="0" borderId="3" xfId="5" applyNumberFormat="1" applyFont="1" applyBorder="1" applyAlignment="1">
      <alignment horizontal="center"/>
    </xf>
    <xf numFmtId="2" fontId="5" fillId="0" borderId="16" xfId="5" applyNumberFormat="1" applyFont="1" applyBorder="1" applyAlignment="1">
      <alignment horizontal="center"/>
    </xf>
    <xf numFmtId="0" fontId="5" fillId="0" borderId="16" xfId="5" applyFont="1" applyBorder="1" applyAlignment="1">
      <alignment horizontal="left"/>
    </xf>
    <xf numFmtId="2" fontId="5" fillId="0" borderId="0" xfId="5" applyNumberFormat="1" applyFont="1" applyAlignment="1">
      <alignment horizontal="right"/>
    </xf>
    <xf numFmtId="17" fontId="5" fillId="0" borderId="17" xfId="6" applyNumberFormat="1" applyFont="1" applyBorder="1" applyAlignment="1">
      <alignment horizontal="center"/>
    </xf>
    <xf numFmtId="2" fontId="5" fillId="0" borderId="16" xfId="5" applyNumberFormat="1" applyFont="1" applyBorder="1"/>
    <xf numFmtId="2" fontId="5" fillId="0" borderId="3" xfId="5" applyNumberFormat="1" applyFont="1" applyBorder="1"/>
    <xf numFmtId="2" fontId="5" fillId="0" borderId="17" xfId="5" applyNumberFormat="1" applyFont="1" applyBorder="1"/>
    <xf numFmtId="0" fontId="5" fillId="0" borderId="14" xfId="5" applyFont="1" applyBorder="1" applyAlignment="1">
      <alignment horizontal="center"/>
    </xf>
    <xf numFmtId="49" fontId="5" fillId="0" borderId="2" xfId="5" applyNumberFormat="1" applyFont="1" applyBorder="1" applyAlignment="1">
      <alignment horizontal="right"/>
    </xf>
    <xf numFmtId="0" fontId="5" fillId="0" borderId="2" xfId="5" applyFont="1" applyBorder="1" applyAlignment="1">
      <alignment horizontal="right"/>
    </xf>
    <xf numFmtId="0" fontId="5" fillId="0" borderId="2" xfId="5" applyFont="1" applyBorder="1"/>
    <xf numFmtId="2" fontId="5" fillId="0" borderId="13" xfId="5" applyNumberFormat="1" applyFont="1" applyBorder="1" applyAlignment="1">
      <alignment horizontal="center"/>
    </xf>
    <xf numFmtId="0" fontId="5" fillId="0" borderId="14" xfId="5" applyFont="1" applyBorder="1" applyAlignment="1">
      <alignment horizontal="right"/>
    </xf>
    <xf numFmtId="0" fontId="5" fillId="0" borderId="2" xfId="5" applyFont="1" applyBorder="1" applyAlignment="1">
      <alignment horizontal="center"/>
    </xf>
    <xf numFmtId="0" fontId="5" fillId="0" borderId="15" xfId="6" applyFont="1" applyBorder="1" applyAlignment="1">
      <alignment horizontal="center"/>
    </xf>
    <xf numFmtId="165" fontId="5" fillId="0" borderId="2" xfId="5" applyNumberFormat="1" applyFont="1" applyBorder="1" applyAlignment="1">
      <alignment horizontal="center"/>
    </xf>
    <xf numFmtId="2" fontId="5" fillId="0" borderId="14" xfId="5" applyNumberFormat="1" applyFont="1" applyBorder="1"/>
    <xf numFmtId="2" fontId="5" fillId="0" borderId="2" xfId="5" applyNumberFormat="1" applyFont="1" applyBorder="1"/>
    <xf numFmtId="2" fontId="5" fillId="0" borderId="15" xfId="5" applyNumberFormat="1" applyFont="1" applyBorder="1"/>
    <xf numFmtId="0" fontId="5" fillId="3" borderId="14" xfId="5" applyFont="1" applyFill="1" applyBorder="1" applyAlignment="1">
      <alignment horizontal="center"/>
    </xf>
    <xf numFmtId="49" fontId="5" fillId="3" borderId="2" xfId="5" applyNumberFormat="1" applyFont="1" applyFill="1" applyBorder="1" applyAlignment="1">
      <alignment horizontal="right"/>
    </xf>
    <xf numFmtId="0" fontId="11" fillId="3" borderId="2" xfId="5" applyFont="1" applyFill="1" applyBorder="1" applyAlignment="1">
      <alignment horizontal="left"/>
    </xf>
    <xf numFmtId="0" fontId="5" fillId="3" borderId="2" xfId="5" applyFont="1" applyFill="1" applyBorder="1"/>
    <xf numFmtId="2" fontId="5" fillId="3" borderId="13" xfId="5" applyNumberFormat="1" applyFont="1" applyFill="1" applyBorder="1" applyAlignment="1">
      <alignment horizontal="center"/>
    </xf>
    <xf numFmtId="0" fontId="5" fillId="3" borderId="15" xfId="5" applyFont="1" applyFill="1" applyBorder="1"/>
    <xf numFmtId="0" fontId="5" fillId="3" borderId="14" xfId="5" applyFont="1" applyFill="1" applyBorder="1" applyAlignment="1">
      <alignment horizontal="right"/>
    </xf>
    <xf numFmtId="0" fontId="5" fillId="3" borderId="2" xfId="5" applyFont="1" applyFill="1" applyBorder="1" applyAlignment="1">
      <alignment horizontal="center"/>
    </xf>
    <xf numFmtId="0" fontId="5" fillId="3" borderId="15" xfId="6" applyFont="1" applyFill="1" applyBorder="1" applyAlignment="1">
      <alignment horizontal="center"/>
    </xf>
    <xf numFmtId="165" fontId="5" fillId="3" borderId="2" xfId="5" applyNumberFormat="1" applyFont="1" applyFill="1" applyBorder="1" applyAlignment="1">
      <alignment horizontal="center"/>
    </xf>
    <xf numFmtId="2" fontId="5" fillId="3" borderId="14" xfId="5" applyNumberFormat="1" applyFont="1" applyFill="1" applyBorder="1" applyAlignment="1">
      <alignment horizontal="center"/>
    </xf>
    <xf numFmtId="2" fontId="5" fillId="3" borderId="14" xfId="5" applyNumberFormat="1" applyFont="1" applyFill="1" applyBorder="1"/>
    <xf numFmtId="2" fontId="5" fillId="3" borderId="13" xfId="5" applyNumberFormat="1" applyFont="1" applyFill="1" applyBorder="1"/>
    <xf numFmtId="2" fontId="5" fillId="3" borderId="15" xfId="5" applyNumberFormat="1" applyFont="1" applyFill="1" applyBorder="1"/>
    <xf numFmtId="2" fontId="5" fillId="3" borderId="2" xfId="5" applyNumberFormat="1" applyFont="1" applyFill="1" applyBorder="1"/>
    <xf numFmtId="0" fontId="5" fillId="3" borderId="0" xfId="6" applyFont="1" applyFill="1"/>
    <xf numFmtId="0" fontId="5" fillId="3" borderId="1" xfId="5" applyFont="1" applyFill="1" applyBorder="1" applyAlignment="1">
      <alignment horizontal="center"/>
    </xf>
    <xf numFmtId="49" fontId="5" fillId="3" borderId="1" xfId="5" applyNumberFormat="1" applyFont="1" applyFill="1" applyBorder="1" applyAlignment="1">
      <alignment horizontal="center"/>
    </xf>
    <xf numFmtId="0" fontId="56" fillId="3" borderId="1" xfId="5" applyFont="1" applyFill="1" applyBorder="1"/>
    <xf numFmtId="0" fontId="5" fillId="3" borderId="5" xfId="5" applyFont="1" applyFill="1" applyBorder="1" applyAlignment="1">
      <alignment horizontal="center"/>
    </xf>
    <xf numFmtId="0" fontId="5" fillId="3" borderId="6" xfId="5" applyFont="1" applyFill="1" applyBorder="1" applyAlignment="1">
      <alignment horizontal="center"/>
    </xf>
    <xf numFmtId="0" fontId="5" fillId="3" borderId="1" xfId="5" applyFont="1" applyFill="1" applyBorder="1" applyAlignment="1">
      <alignment horizontal="center" wrapText="1"/>
    </xf>
    <xf numFmtId="0" fontId="5" fillId="3" borderId="7" xfId="5" applyFont="1" applyFill="1" applyBorder="1" applyAlignment="1">
      <alignment horizontal="center"/>
    </xf>
    <xf numFmtId="0" fontId="5" fillId="3" borderId="1" xfId="5" applyFont="1" applyFill="1" applyBorder="1"/>
    <xf numFmtId="49" fontId="5" fillId="3" borderId="3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5" fillId="3" borderId="14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right"/>
    </xf>
    <xf numFmtId="2" fontId="5" fillId="3" borderId="13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 wrapText="1"/>
    </xf>
    <xf numFmtId="165" fontId="5" fillId="3" borderId="13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14" xfId="0" applyNumberFormat="1" applyFont="1" applyFill="1" applyBorder="1" applyAlignment="1">
      <alignment horizontal="center"/>
    </xf>
    <xf numFmtId="167" fontId="5" fillId="3" borderId="2" xfId="0" applyNumberFormat="1" applyFont="1" applyFill="1" applyBorder="1"/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165" fontId="5" fillId="3" borderId="17" xfId="0" applyNumberFormat="1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167" fontId="5" fillId="3" borderId="2" xfId="0" applyNumberFormat="1" applyFont="1" applyFill="1" applyBorder="1" applyAlignment="1">
      <alignment horizontal="center"/>
    </xf>
    <xf numFmtId="167" fontId="5" fillId="3" borderId="3" xfId="0" applyNumberFormat="1" applyFont="1" applyFill="1" applyBorder="1" applyAlignment="1">
      <alignment horizontal="center"/>
    </xf>
    <xf numFmtId="0" fontId="54" fillId="3" borderId="17" xfId="0" applyFont="1" applyFill="1" applyBorder="1" applyAlignment="1">
      <alignment horizontal="center"/>
    </xf>
    <xf numFmtId="165" fontId="5" fillId="3" borderId="8" xfId="0" applyNumberFormat="1" applyFont="1" applyFill="1" applyBorder="1" applyAlignment="1">
      <alignment horizontal="center"/>
    </xf>
    <xf numFmtId="165" fontId="5" fillId="3" borderId="4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49" fontId="5" fillId="3" borderId="2" xfId="0" applyNumberFormat="1" applyFont="1" applyFill="1" applyBorder="1" applyAlignment="1">
      <alignment horizontal="center"/>
    </xf>
    <xf numFmtId="2" fontId="5" fillId="3" borderId="14" xfId="0" applyNumberFormat="1" applyFont="1" applyFill="1" applyBorder="1" applyAlignment="1">
      <alignment horizontal="center"/>
    </xf>
    <xf numFmtId="0" fontId="5" fillId="3" borderId="13" xfId="5" applyFont="1" applyFill="1" applyBorder="1" applyAlignment="1">
      <alignment horizontal="center"/>
    </xf>
    <xf numFmtId="167" fontId="5" fillId="3" borderId="2" xfId="5" applyNumberFormat="1" applyFont="1" applyFill="1" applyBorder="1" applyAlignment="1">
      <alignment horizontal="center"/>
    </xf>
    <xf numFmtId="0" fontId="5" fillId="3" borderId="13" xfId="5" applyFont="1" applyFill="1" applyBorder="1" applyAlignment="1">
      <alignment horizontal="center" wrapText="1"/>
    </xf>
    <xf numFmtId="0" fontId="5" fillId="3" borderId="16" xfId="5" applyFont="1" applyFill="1" applyBorder="1" applyAlignment="1">
      <alignment horizontal="center"/>
    </xf>
    <xf numFmtId="49" fontId="5" fillId="3" borderId="16" xfId="5" applyNumberFormat="1" applyFont="1" applyFill="1" applyBorder="1" applyAlignment="1">
      <alignment horizontal="center"/>
    </xf>
    <xf numFmtId="0" fontId="5" fillId="3" borderId="3" xfId="5" applyFont="1" applyFill="1" applyBorder="1"/>
    <xf numFmtId="0" fontId="5" fillId="3" borderId="3" xfId="5" applyFont="1" applyFill="1" applyBorder="1" applyAlignment="1">
      <alignment horizontal="center"/>
    </xf>
    <xf numFmtId="0" fontId="54" fillId="3" borderId="3" xfId="6" applyFont="1" applyFill="1" applyBorder="1" applyAlignment="1">
      <alignment horizontal="center"/>
    </xf>
    <xf numFmtId="0" fontId="54" fillId="3" borderId="16" xfId="5" applyFont="1" applyFill="1" applyBorder="1" applyAlignment="1">
      <alignment horizontal="center"/>
    </xf>
    <xf numFmtId="0" fontId="5" fillId="3" borderId="17" xfId="5" applyFont="1" applyFill="1" applyBorder="1"/>
    <xf numFmtId="165" fontId="5" fillId="3" borderId="0" xfId="5" applyNumberFormat="1" applyFont="1" applyFill="1" applyAlignment="1">
      <alignment horizontal="center"/>
    </xf>
    <xf numFmtId="167" fontId="5" fillId="3" borderId="16" xfId="5" applyNumberFormat="1" applyFont="1" applyFill="1" applyBorder="1" applyAlignment="1">
      <alignment horizontal="center"/>
    </xf>
    <xf numFmtId="2" fontId="5" fillId="3" borderId="3" xfId="5" applyNumberFormat="1" applyFont="1" applyFill="1" applyBorder="1" applyAlignment="1">
      <alignment horizontal="center"/>
    </xf>
    <xf numFmtId="165" fontId="5" fillId="3" borderId="16" xfId="5" applyNumberFormat="1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center"/>
    </xf>
    <xf numFmtId="2" fontId="5" fillId="3" borderId="16" xfId="5" applyNumberFormat="1" applyFont="1" applyFill="1" applyBorder="1" applyAlignment="1">
      <alignment horizontal="center"/>
    </xf>
    <xf numFmtId="0" fontId="5" fillId="3" borderId="16" xfId="5" applyFont="1" applyFill="1" applyBorder="1" applyAlignment="1">
      <alignment horizontal="left"/>
    </xf>
    <xf numFmtId="2" fontId="5" fillId="3" borderId="0" xfId="5" applyNumberFormat="1" applyFont="1" applyFill="1" applyAlignment="1">
      <alignment horizontal="right"/>
    </xf>
    <xf numFmtId="17" fontId="5" fillId="3" borderId="17" xfId="6" applyNumberFormat="1" applyFont="1" applyFill="1" applyBorder="1" applyAlignment="1">
      <alignment horizontal="center"/>
    </xf>
    <xf numFmtId="2" fontId="5" fillId="3" borderId="16" xfId="5" applyNumberFormat="1" applyFont="1" applyFill="1" applyBorder="1"/>
    <xf numFmtId="2" fontId="5" fillId="3" borderId="3" xfId="5" applyNumberFormat="1" applyFont="1" applyFill="1" applyBorder="1"/>
    <xf numFmtId="2" fontId="5" fillId="3" borderId="17" xfId="5" applyNumberFormat="1" applyFont="1" applyFill="1" applyBorder="1"/>
    <xf numFmtId="167" fontId="5" fillId="3" borderId="28" xfId="12" applyNumberFormat="1" applyFont="1" applyFill="1" applyBorder="1" applyAlignment="1">
      <alignment horizontal="center"/>
    </xf>
    <xf numFmtId="2" fontId="5" fillId="0" borderId="0" xfId="11" applyNumberFormat="1" applyFont="1" applyAlignment="1">
      <alignment horizontal="center"/>
    </xf>
    <xf numFmtId="0" fontId="5" fillId="0" borderId="4" xfId="5" applyFont="1" applyBorder="1" applyAlignment="1">
      <alignment horizontal="center"/>
    </xf>
    <xf numFmtId="49" fontId="5" fillId="0" borderId="4" xfId="5" applyNumberFormat="1" applyFont="1" applyBorder="1" applyAlignment="1">
      <alignment horizontal="center"/>
    </xf>
    <xf numFmtId="0" fontId="5" fillId="0" borderId="4" xfId="5" applyFont="1" applyBorder="1"/>
    <xf numFmtId="1" fontId="5" fillId="0" borderId="4" xfId="5" applyNumberFormat="1" applyFont="1" applyBorder="1" applyAlignment="1">
      <alignment horizontal="center"/>
    </xf>
    <xf numFmtId="0" fontId="54" fillId="0" borderId="4" xfId="5" applyFont="1" applyBorder="1" applyAlignment="1">
      <alignment horizontal="center"/>
    </xf>
    <xf numFmtId="167" fontId="5" fillId="0" borderId="4" xfId="5" applyNumberFormat="1" applyFont="1" applyBorder="1" applyAlignment="1">
      <alignment horizontal="center"/>
    </xf>
    <xf numFmtId="2" fontId="5" fillId="0" borderId="4" xfId="5" applyNumberFormat="1" applyFont="1" applyBorder="1" applyAlignment="1">
      <alignment horizontal="center"/>
    </xf>
    <xf numFmtId="165" fontId="5" fillId="0" borderId="4" xfId="5" applyNumberFormat="1" applyFont="1" applyBorder="1" applyAlignment="1">
      <alignment horizontal="center"/>
    </xf>
    <xf numFmtId="0" fontId="57" fillId="26" borderId="0" xfId="6" applyFont="1" applyFill="1"/>
    <xf numFmtId="49" fontId="5" fillId="0" borderId="3" xfId="5" applyNumberFormat="1" applyFont="1" applyBorder="1" applyAlignment="1">
      <alignment horizontal="center"/>
    </xf>
    <xf numFmtId="0" fontId="5" fillId="0" borderId="3" xfId="5" applyFont="1" applyBorder="1" applyAlignment="1">
      <alignment horizontal="right"/>
    </xf>
    <xf numFmtId="2" fontId="5" fillId="0" borderId="3" xfId="5" applyNumberFormat="1" applyFont="1" applyBorder="1" applyAlignment="1">
      <alignment horizontal="right"/>
    </xf>
    <xf numFmtId="2" fontId="5" fillId="0" borderId="16" xfId="84" applyNumberFormat="1" applyFont="1" applyBorder="1" applyAlignment="1">
      <alignment horizontal="center"/>
    </xf>
    <xf numFmtId="0" fontId="5" fillId="0" borderId="3" xfId="5" applyFont="1" applyBorder="1" applyAlignment="1">
      <alignment horizontal="center" wrapText="1"/>
    </xf>
    <xf numFmtId="167" fontId="5" fillId="0" borderId="3" xfId="5" applyNumberFormat="1" applyFont="1" applyBorder="1" applyAlignment="1">
      <alignment horizontal="center"/>
    </xf>
    <xf numFmtId="0" fontId="54" fillId="0" borderId="3" xfId="5" applyFont="1" applyBorder="1" applyAlignment="1">
      <alignment horizontal="right"/>
    </xf>
    <xf numFmtId="1" fontId="5" fillId="0" borderId="3" xfId="5" applyNumberFormat="1" applyFont="1" applyBorder="1" applyAlignment="1">
      <alignment horizontal="center"/>
    </xf>
    <xf numFmtId="165" fontId="5" fillId="0" borderId="3" xfId="5" applyNumberFormat="1" applyFont="1" applyBorder="1"/>
    <xf numFmtId="0" fontId="5" fillId="0" borderId="17" xfId="5" applyFont="1" applyBorder="1" applyAlignment="1">
      <alignment horizontal="center"/>
    </xf>
    <xf numFmtId="49" fontId="5" fillId="0" borderId="2" xfId="5" applyNumberFormat="1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2" fontId="5" fillId="0" borderId="14" xfId="5" applyNumberFormat="1" applyFont="1" applyBorder="1" applyAlignment="1">
      <alignment horizontal="center"/>
    </xf>
    <xf numFmtId="2" fontId="5" fillId="0" borderId="2" xfId="5" applyNumberFormat="1" applyFont="1" applyBorder="1" applyAlignment="1">
      <alignment horizontal="center"/>
    </xf>
    <xf numFmtId="0" fontId="5" fillId="0" borderId="4" xfId="0" applyFont="1" applyBorder="1"/>
    <xf numFmtId="2" fontId="5" fillId="0" borderId="4" xfId="0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13" xfId="5" applyFont="1" applyBorder="1" applyAlignment="1">
      <alignment horizontal="center"/>
    </xf>
    <xf numFmtId="0" fontId="58" fillId="3" borderId="6" xfId="0" applyFont="1" applyFill="1" applyBorder="1" applyAlignment="1">
      <alignment horizontal="center"/>
    </xf>
    <xf numFmtId="49" fontId="58" fillId="3" borderId="1" xfId="0" applyNumberFormat="1" applyFont="1" applyFill="1" applyBorder="1" applyAlignment="1">
      <alignment horizontal="center"/>
    </xf>
    <xf numFmtId="0" fontId="59" fillId="3" borderId="7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0" fontId="58" fillId="3" borderId="5" xfId="0" applyFont="1" applyFill="1" applyBorder="1" applyAlignment="1">
      <alignment horizontal="center"/>
    </xf>
    <xf numFmtId="0" fontId="58" fillId="3" borderId="7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 wrapText="1"/>
    </xf>
    <xf numFmtId="0" fontId="58" fillId="3" borderId="16" xfId="0" applyFont="1" applyFill="1" applyBorder="1" applyAlignment="1">
      <alignment horizontal="center"/>
    </xf>
    <xf numFmtId="49" fontId="58" fillId="3" borderId="16" xfId="0" applyNumberFormat="1" applyFont="1" applyFill="1" applyBorder="1" applyAlignment="1">
      <alignment horizontal="center"/>
    </xf>
    <xf numFmtId="0" fontId="58" fillId="3" borderId="3" xfId="0" applyFont="1" applyFill="1" applyBorder="1"/>
    <xf numFmtId="0" fontId="58" fillId="3" borderId="3" xfId="0" applyFont="1" applyFill="1" applyBorder="1" applyAlignment="1">
      <alignment horizontal="center"/>
    </xf>
    <xf numFmtId="2" fontId="58" fillId="3" borderId="16" xfId="0" applyNumberFormat="1" applyFont="1" applyFill="1" applyBorder="1" applyAlignment="1">
      <alignment horizontal="center"/>
    </xf>
    <xf numFmtId="0" fontId="61" fillId="3" borderId="4" xfId="0" applyFont="1" applyFill="1" applyBorder="1" applyAlignment="1">
      <alignment horizontal="center"/>
    </xf>
    <xf numFmtId="0" fontId="61" fillId="3" borderId="17" xfId="0" applyFont="1" applyFill="1" applyBorder="1" applyAlignment="1">
      <alignment horizontal="center"/>
    </xf>
    <xf numFmtId="0" fontId="58" fillId="3" borderId="17" xfId="0" applyFont="1" applyFill="1" applyBorder="1" applyAlignment="1">
      <alignment horizontal="center"/>
    </xf>
    <xf numFmtId="0" fontId="58" fillId="3" borderId="0" xfId="0" applyFont="1" applyFill="1" applyAlignment="1">
      <alignment horizontal="center"/>
    </xf>
    <xf numFmtId="2" fontId="58" fillId="3" borderId="4" xfId="0" applyNumberFormat="1" applyFont="1" applyFill="1" applyBorder="1" applyAlignment="1">
      <alignment horizontal="center"/>
    </xf>
    <xf numFmtId="165" fontId="58" fillId="3" borderId="12" xfId="0" applyNumberFormat="1" applyFont="1" applyFill="1" applyBorder="1" applyAlignment="1">
      <alignment horizontal="center"/>
    </xf>
    <xf numFmtId="165" fontId="58" fillId="3" borderId="4" xfId="0" applyNumberFormat="1" applyFont="1" applyFill="1" applyBorder="1" applyAlignment="1">
      <alignment horizontal="center"/>
    </xf>
    <xf numFmtId="2" fontId="58" fillId="3" borderId="8" xfId="0" applyNumberFormat="1" applyFont="1" applyFill="1" applyBorder="1" applyAlignment="1">
      <alignment horizontal="center"/>
    </xf>
    <xf numFmtId="0" fontId="58" fillId="3" borderId="16" xfId="0" applyFont="1" applyFill="1" applyBorder="1" applyAlignment="1">
      <alignment horizontal="right"/>
    </xf>
    <xf numFmtId="2" fontId="58" fillId="3" borderId="3" xfId="0" applyNumberFormat="1" applyFont="1" applyFill="1" applyBorder="1" applyAlignment="1">
      <alignment horizontal="center"/>
    </xf>
    <xf numFmtId="2" fontId="58" fillId="3" borderId="17" xfId="0" applyNumberFormat="1" applyFont="1" applyFill="1" applyBorder="1" applyAlignment="1">
      <alignment horizontal="center"/>
    </xf>
    <xf numFmtId="167" fontId="58" fillId="3" borderId="3" xfId="0" applyNumberFormat="1" applyFont="1" applyFill="1" applyBorder="1" applyAlignment="1">
      <alignment horizontal="center"/>
    </xf>
    <xf numFmtId="0" fontId="58" fillId="3" borderId="0" xfId="0" applyFont="1" applyFill="1"/>
    <xf numFmtId="0" fontId="58" fillId="3" borderId="14" xfId="0" applyFont="1" applyFill="1" applyBorder="1" applyAlignment="1">
      <alignment horizontal="center"/>
    </xf>
    <xf numFmtId="49" fontId="58" fillId="3" borderId="14" xfId="0" applyNumberFormat="1" applyFont="1" applyFill="1" applyBorder="1" applyAlignment="1">
      <alignment horizontal="center"/>
    </xf>
    <xf numFmtId="0" fontId="58" fillId="3" borderId="2" xfId="0" applyFont="1" applyFill="1" applyBorder="1" applyAlignment="1">
      <alignment horizontal="right"/>
    </xf>
    <xf numFmtId="0" fontId="58" fillId="3" borderId="15" xfId="0" applyFont="1" applyFill="1" applyBorder="1" applyAlignment="1">
      <alignment horizontal="center"/>
    </xf>
    <xf numFmtId="0" fontId="58" fillId="3" borderId="13" xfId="0" applyFont="1" applyFill="1" applyBorder="1" applyAlignment="1">
      <alignment horizontal="center"/>
    </xf>
    <xf numFmtId="0" fontId="58" fillId="3" borderId="2" xfId="0" applyFont="1" applyFill="1" applyBorder="1" applyAlignment="1">
      <alignment horizontal="center"/>
    </xf>
    <xf numFmtId="2" fontId="58" fillId="3" borderId="13" xfId="0" applyNumberFormat="1" applyFont="1" applyFill="1" applyBorder="1" applyAlignment="1">
      <alignment horizontal="center"/>
    </xf>
    <xf numFmtId="2" fontId="58" fillId="3" borderId="2" xfId="0" applyNumberFormat="1" applyFont="1" applyFill="1" applyBorder="1" applyAlignment="1">
      <alignment horizontal="center"/>
    </xf>
    <xf numFmtId="0" fontId="58" fillId="3" borderId="2" xfId="0" applyFont="1" applyFill="1" applyBorder="1"/>
    <xf numFmtId="0" fontId="58" fillId="3" borderId="13" xfId="0" applyFont="1" applyFill="1" applyBorder="1"/>
    <xf numFmtId="0" fontId="58" fillId="3" borderId="16" xfId="5" applyFont="1" applyFill="1" applyBorder="1" applyAlignment="1">
      <alignment horizontal="center"/>
    </xf>
    <xf numFmtId="49" fontId="58" fillId="3" borderId="16" xfId="5" applyNumberFormat="1" applyFont="1" applyFill="1" applyBorder="1" applyAlignment="1">
      <alignment horizontal="center"/>
    </xf>
    <xf numFmtId="0" fontId="58" fillId="3" borderId="3" xfId="5" applyFont="1" applyFill="1" applyBorder="1" applyAlignment="1">
      <alignment horizontal="center"/>
    </xf>
    <xf numFmtId="168" fontId="58" fillId="3" borderId="0" xfId="5" applyNumberFormat="1" applyFont="1" applyFill="1" applyAlignment="1">
      <alignment horizontal="center"/>
    </xf>
    <xf numFmtId="0" fontId="61" fillId="3" borderId="16" xfId="5" applyFont="1" applyFill="1" applyBorder="1" applyAlignment="1">
      <alignment horizontal="center"/>
    </xf>
    <xf numFmtId="0" fontId="61" fillId="3" borderId="3" xfId="5" applyFont="1" applyFill="1" applyBorder="1" applyAlignment="1">
      <alignment horizontal="center"/>
    </xf>
    <xf numFmtId="0" fontId="58" fillId="3" borderId="17" xfId="5" applyFont="1" applyFill="1" applyBorder="1" applyAlignment="1">
      <alignment horizontal="center"/>
    </xf>
    <xf numFmtId="0" fontId="58" fillId="3" borderId="0" xfId="5" applyFont="1" applyFill="1"/>
    <xf numFmtId="165" fontId="58" fillId="3" borderId="17" xfId="5" applyNumberFormat="1" applyFont="1" applyFill="1" applyBorder="1" applyAlignment="1">
      <alignment horizontal="center"/>
    </xf>
    <xf numFmtId="165" fontId="58" fillId="3" borderId="16" xfId="5" applyNumberFormat="1" applyFont="1" applyFill="1" applyBorder="1" applyAlignment="1">
      <alignment horizontal="center"/>
    </xf>
    <xf numFmtId="165" fontId="58" fillId="3" borderId="3" xfId="5" applyNumberFormat="1" applyFont="1" applyFill="1" applyBorder="1" applyAlignment="1">
      <alignment horizontal="center"/>
    </xf>
    <xf numFmtId="2" fontId="58" fillId="3" borderId="16" xfId="5" applyNumberFormat="1" applyFont="1" applyFill="1" applyBorder="1" applyAlignment="1">
      <alignment horizontal="center"/>
    </xf>
    <xf numFmtId="0" fontId="58" fillId="3" borderId="0" xfId="5" applyFont="1" applyFill="1" applyAlignment="1">
      <alignment horizontal="left"/>
    </xf>
    <xf numFmtId="0" fontId="58" fillId="3" borderId="3" xfId="5" applyFont="1" applyFill="1" applyBorder="1" applyAlignment="1">
      <alignment horizontal="right"/>
    </xf>
    <xf numFmtId="2" fontId="58" fillId="3" borderId="3" xfId="5" applyNumberFormat="1" applyFont="1" applyFill="1" applyBorder="1" applyAlignment="1">
      <alignment horizontal="center"/>
    </xf>
    <xf numFmtId="2" fontId="58" fillId="3" borderId="3" xfId="5" applyNumberFormat="1" applyFont="1" applyFill="1" applyBorder="1" applyAlignment="1">
      <alignment horizontal="right"/>
    </xf>
    <xf numFmtId="0" fontId="58" fillId="3" borderId="0" xfId="5" applyFont="1" applyFill="1" applyAlignment="1">
      <alignment horizontal="center" wrapText="1"/>
    </xf>
    <xf numFmtId="0" fontId="58" fillId="3" borderId="3" xfId="5" applyFont="1" applyFill="1" applyBorder="1"/>
    <xf numFmtId="0" fontId="58" fillId="3" borderId="17" xfId="5" applyFont="1" applyFill="1" applyBorder="1" applyAlignment="1">
      <alignment horizontal="left"/>
    </xf>
    <xf numFmtId="0" fontId="58" fillId="3" borderId="0" xfId="5" applyFont="1" applyFill="1" applyAlignment="1">
      <alignment horizontal="center"/>
    </xf>
    <xf numFmtId="167" fontId="58" fillId="3" borderId="0" xfId="5" applyNumberFormat="1" applyFont="1" applyFill="1" applyAlignment="1">
      <alignment horizontal="center"/>
    </xf>
    <xf numFmtId="2" fontId="58" fillId="3" borderId="0" xfId="5" applyNumberFormat="1" applyFont="1" applyFill="1" applyAlignment="1">
      <alignment horizontal="center"/>
    </xf>
    <xf numFmtId="0" fontId="58" fillId="3" borderId="14" xfId="5" applyFont="1" applyFill="1" applyBorder="1" applyAlignment="1">
      <alignment horizontal="center"/>
    </xf>
    <xf numFmtId="49" fontId="58" fillId="3" borderId="14" xfId="5" applyNumberFormat="1" applyFont="1" applyFill="1" applyBorder="1" applyAlignment="1">
      <alignment horizontal="center"/>
    </xf>
    <xf numFmtId="0" fontId="58" fillId="3" borderId="2" xfId="5" applyFont="1" applyFill="1" applyBorder="1" applyAlignment="1">
      <alignment horizontal="right"/>
    </xf>
    <xf numFmtId="0" fontId="58" fillId="3" borderId="15" xfId="5" applyFont="1" applyFill="1" applyBorder="1" applyAlignment="1">
      <alignment horizontal="center"/>
    </xf>
    <xf numFmtId="0" fontId="58" fillId="3" borderId="13" xfId="5" applyFont="1" applyFill="1" applyBorder="1" applyAlignment="1">
      <alignment horizontal="center"/>
    </xf>
    <xf numFmtId="0" fontId="58" fillId="3" borderId="2" xfId="5" applyFont="1" applyFill="1" applyBorder="1" applyAlignment="1">
      <alignment horizontal="center"/>
    </xf>
    <xf numFmtId="167" fontId="58" fillId="3" borderId="15" xfId="5" applyNumberFormat="1" applyFont="1" applyFill="1" applyBorder="1" applyAlignment="1">
      <alignment horizontal="center"/>
    </xf>
    <xf numFmtId="2" fontId="58" fillId="3" borderId="13" xfId="5" applyNumberFormat="1" applyFont="1" applyFill="1" applyBorder="1" applyAlignment="1">
      <alignment horizontal="center"/>
    </xf>
    <xf numFmtId="2" fontId="58" fillId="3" borderId="2" xfId="5" applyNumberFormat="1" applyFont="1" applyFill="1" applyBorder="1" applyAlignment="1">
      <alignment horizontal="center"/>
    </xf>
    <xf numFmtId="0" fontId="58" fillId="3" borderId="13" xfId="5" applyFont="1" applyFill="1" applyBorder="1" applyAlignment="1">
      <alignment horizontal="center" wrapText="1"/>
    </xf>
    <xf numFmtId="0" fontId="58" fillId="3" borderId="2" xfId="5" applyFont="1" applyFill="1" applyBorder="1"/>
    <xf numFmtId="0" fontId="58" fillId="3" borderId="1" xfId="0" applyFont="1" applyFill="1" applyBorder="1" applyAlignment="1">
      <alignment horizontal="right"/>
    </xf>
    <xf numFmtId="0" fontId="58" fillId="3" borderId="1" xfId="5" applyFont="1" applyFill="1" applyBorder="1" applyAlignment="1">
      <alignment horizontal="center"/>
    </xf>
    <xf numFmtId="165" fontId="58" fillId="3" borderId="5" xfId="0" applyNumberFormat="1" applyFont="1" applyFill="1" applyBorder="1" applyAlignment="1">
      <alignment horizontal="center"/>
    </xf>
    <xf numFmtId="2" fontId="58" fillId="3" borderId="5" xfId="0" applyNumberFormat="1" applyFont="1" applyFill="1" applyBorder="1" applyAlignment="1">
      <alignment horizontal="center"/>
    </xf>
    <xf numFmtId="2" fontId="58" fillId="3" borderId="1" xfId="0" applyNumberFormat="1" applyFont="1" applyFill="1" applyBorder="1" applyAlignment="1">
      <alignment horizontal="center"/>
    </xf>
    <xf numFmtId="0" fontId="58" fillId="3" borderId="1" xfId="0" applyFont="1" applyFill="1" applyBorder="1"/>
    <xf numFmtId="165" fontId="58" fillId="3" borderId="1" xfId="0" applyNumberFormat="1" applyFont="1" applyFill="1" applyBorder="1" applyAlignment="1">
      <alignment horizontal="center"/>
    </xf>
    <xf numFmtId="49" fontId="58" fillId="3" borderId="3" xfId="0" applyNumberFormat="1" applyFont="1" applyFill="1" applyBorder="1" applyAlignment="1">
      <alignment horizontal="center"/>
    </xf>
    <xf numFmtId="167" fontId="58" fillId="3" borderId="0" xfId="0" applyNumberFormat="1" applyFont="1" applyFill="1" applyAlignment="1">
      <alignment horizontal="center"/>
    </xf>
    <xf numFmtId="0" fontId="61" fillId="3" borderId="16" xfId="0" applyFont="1" applyFill="1" applyBorder="1" applyAlignment="1">
      <alignment horizontal="center"/>
    </xf>
    <xf numFmtId="0" fontId="61" fillId="3" borderId="3" xfId="0" applyFont="1" applyFill="1" applyBorder="1" applyAlignment="1">
      <alignment horizontal="center"/>
    </xf>
    <xf numFmtId="2" fontId="58" fillId="3" borderId="0" xfId="0" applyNumberFormat="1" applyFont="1" applyFill="1" applyAlignment="1">
      <alignment horizontal="center"/>
    </xf>
    <xf numFmtId="165" fontId="58" fillId="3" borderId="16" xfId="0" applyNumberFormat="1" applyFont="1" applyFill="1" applyBorder="1" applyAlignment="1">
      <alignment horizontal="center"/>
    </xf>
    <xf numFmtId="165" fontId="58" fillId="3" borderId="3" xfId="0" applyNumberFormat="1" applyFont="1" applyFill="1" applyBorder="1" applyAlignment="1">
      <alignment horizontal="center"/>
    </xf>
    <xf numFmtId="0" fontId="58" fillId="3" borderId="3" xfId="0" applyFont="1" applyFill="1" applyBorder="1" applyAlignment="1">
      <alignment horizontal="left"/>
    </xf>
    <xf numFmtId="165" fontId="58" fillId="3" borderId="0" xfId="0" applyNumberFormat="1" applyFont="1" applyFill="1" applyAlignment="1">
      <alignment horizontal="center"/>
    </xf>
    <xf numFmtId="49" fontId="58" fillId="3" borderId="2" xfId="0" applyNumberFormat="1" applyFont="1" applyFill="1" applyBorder="1" applyAlignment="1">
      <alignment horizontal="right"/>
    </xf>
    <xf numFmtId="0" fontId="58" fillId="3" borderId="14" xfId="0" applyFont="1" applyFill="1" applyBorder="1" applyAlignment="1">
      <alignment horizontal="right"/>
    </xf>
    <xf numFmtId="1" fontId="58" fillId="3" borderId="0" xfId="5" applyNumberFormat="1" applyFont="1" applyFill="1" applyAlignment="1">
      <alignment horizontal="center"/>
    </xf>
    <xf numFmtId="170" fontId="62" fillId="3" borderId="15" xfId="5" applyNumberFormat="1" applyFont="1" applyFill="1" applyBorder="1" applyAlignment="1">
      <alignment horizontal="center"/>
    </xf>
    <xf numFmtId="0" fontId="58" fillId="3" borderId="2" xfId="6" applyFont="1" applyFill="1" applyBorder="1" applyAlignment="1">
      <alignment horizontal="center"/>
    </xf>
    <xf numFmtId="49" fontId="58" fillId="3" borderId="2" xfId="6" applyNumberFormat="1" applyFont="1" applyFill="1" applyBorder="1" applyAlignment="1">
      <alignment horizontal="center"/>
    </xf>
    <xf numFmtId="0" fontId="63" fillId="3" borderId="2" xfId="0" applyFont="1" applyFill="1" applyBorder="1" applyAlignment="1">
      <alignment horizontal="left"/>
    </xf>
    <xf numFmtId="0" fontId="58" fillId="3" borderId="13" xfId="6" applyFont="1" applyFill="1" applyBorder="1" applyAlignment="1">
      <alignment horizontal="center"/>
    </xf>
    <xf numFmtId="2" fontId="58" fillId="3" borderId="14" xfId="6" applyNumberFormat="1" applyFont="1" applyFill="1" applyBorder="1" applyAlignment="1">
      <alignment horizontal="center"/>
    </xf>
    <xf numFmtId="2" fontId="58" fillId="3" borderId="2" xfId="6" applyNumberFormat="1" applyFont="1" applyFill="1" applyBorder="1" applyAlignment="1">
      <alignment horizontal="center"/>
    </xf>
    <xf numFmtId="167" fontId="58" fillId="3" borderId="13" xfId="6" applyNumberFormat="1" applyFont="1" applyFill="1" applyBorder="1"/>
    <xf numFmtId="2" fontId="58" fillId="3" borderId="2" xfId="6" applyNumberFormat="1" applyFont="1" applyFill="1" applyBorder="1"/>
    <xf numFmtId="2" fontId="58" fillId="3" borderId="14" xfId="6" applyNumberFormat="1" applyFont="1" applyFill="1" applyBorder="1"/>
    <xf numFmtId="165" fontId="58" fillId="3" borderId="2" xfId="6" applyNumberFormat="1" applyFont="1" applyFill="1" applyBorder="1"/>
    <xf numFmtId="0" fontId="58" fillId="3" borderId="0" xfId="0" applyFont="1" applyFill="1" applyAlignment="1">
      <alignment horizontal="left"/>
    </xf>
    <xf numFmtId="165" fontId="58" fillId="3" borderId="8" xfId="0" applyNumberFormat="1" applyFont="1" applyFill="1" applyBorder="1" applyAlignment="1">
      <alignment horizontal="center"/>
    </xf>
    <xf numFmtId="49" fontId="58" fillId="3" borderId="2" xfId="0" applyNumberFormat="1" applyFont="1" applyFill="1" applyBorder="1" applyAlignment="1">
      <alignment horizontal="center"/>
    </xf>
    <xf numFmtId="0" fontId="58" fillId="3" borderId="2" xfId="0" applyFont="1" applyFill="1" applyBorder="1" applyAlignment="1">
      <alignment horizontal="left"/>
    </xf>
    <xf numFmtId="0" fontId="58" fillId="3" borderId="4" xfId="0" applyFont="1" applyFill="1" applyBorder="1" applyAlignment="1">
      <alignment horizontal="center"/>
    </xf>
    <xf numFmtId="167" fontId="58" fillId="3" borderId="2" xfId="0" applyNumberFormat="1" applyFont="1" applyFill="1" applyBorder="1" applyAlignment="1">
      <alignment horizontal="center"/>
    </xf>
    <xf numFmtId="0" fontId="58" fillId="3" borderId="2" xfId="0" applyFont="1" applyFill="1" applyBorder="1" applyAlignment="1">
      <alignment horizontal="center" wrapText="1"/>
    </xf>
    <xf numFmtId="0" fontId="58" fillId="3" borderId="15" xfId="0" applyFont="1" applyFill="1" applyBorder="1" applyAlignment="1">
      <alignment horizontal="left"/>
    </xf>
    <xf numFmtId="165" fontId="58" fillId="3" borderId="2" xfId="0" applyNumberFormat="1" applyFont="1" applyFill="1" applyBorder="1" applyAlignment="1">
      <alignment horizontal="center" wrapText="1"/>
    </xf>
    <xf numFmtId="165" fontId="58" fillId="3" borderId="13" xfId="0" applyNumberFormat="1" applyFont="1" applyFill="1" applyBorder="1" applyAlignment="1">
      <alignment horizontal="center"/>
    </xf>
    <xf numFmtId="165" fontId="58" fillId="3" borderId="14" xfId="0" applyNumberFormat="1" applyFont="1" applyFill="1" applyBorder="1" applyAlignment="1">
      <alignment horizontal="center"/>
    </xf>
    <xf numFmtId="165" fontId="58" fillId="3" borderId="2" xfId="0" applyNumberFormat="1" applyFont="1" applyFill="1" applyBorder="1" applyAlignment="1">
      <alignment horizontal="center"/>
    </xf>
    <xf numFmtId="167" fontId="58" fillId="3" borderId="2" xfId="0" applyNumberFormat="1" applyFont="1" applyFill="1" applyBorder="1"/>
    <xf numFmtId="168" fontId="58" fillId="3" borderId="3" xfId="0" applyNumberFormat="1" applyFont="1" applyFill="1" applyBorder="1" applyAlignment="1">
      <alignment horizontal="center"/>
    </xf>
    <xf numFmtId="0" fontId="58" fillId="3" borderId="0" xfId="0" applyFont="1" applyFill="1" applyAlignment="1">
      <alignment horizontal="left" vertical="center"/>
    </xf>
    <xf numFmtId="167" fontId="58" fillId="3" borderId="16" xfId="0" applyNumberFormat="1" applyFont="1" applyFill="1" applyBorder="1" applyAlignment="1">
      <alignment horizontal="center"/>
    </xf>
    <xf numFmtId="165" fontId="58" fillId="3" borderId="3" xfId="0" applyNumberFormat="1" applyFont="1" applyFill="1" applyBorder="1" applyAlignment="1">
      <alignment horizontal="center" wrapText="1"/>
    </xf>
    <xf numFmtId="167" fontId="58" fillId="3" borderId="3" xfId="0" applyNumberFormat="1" applyFont="1" applyFill="1" applyBorder="1"/>
    <xf numFmtId="2" fontId="58" fillId="3" borderId="14" xfId="0" applyNumberFormat="1" applyFont="1" applyFill="1" applyBorder="1" applyAlignment="1">
      <alignment horizontal="center"/>
    </xf>
    <xf numFmtId="0" fontId="61" fillId="3" borderId="4" xfId="5" applyFont="1" applyFill="1" applyBorder="1" applyAlignment="1">
      <alignment horizontal="center"/>
    </xf>
    <xf numFmtId="0" fontId="61" fillId="3" borderId="17" xfId="5" applyFont="1" applyFill="1" applyBorder="1" applyAlignment="1">
      <alignment horizontal="center"/>
    </xf>
    <xf numFmtId="2" fontId="58" fillId="3" borderId="4" xfId="5" applyNumberFormat="1" applyFont="1" applyFill="1" applyBorder="1" applyAlignment="1">
      <alignment horizontal="center"/>
    </xf>
    <xf numFmtId="165" fontId="58" fillId="3" borderId="12" xfId="5" applyNumberFormat="1" applyFont="1" applyFill="1" applyBorder="1" applyAlignment="1">
      <alignment horizontal="center"/>
    </xf>
    <xf numFmtId="165" fontId="58" fillId="3" borderId="4" xfId="5" applyNumberFormat="1" applyFont="1" applyFill="1" applyBorder="1" applyAlignment="1">
      <alignment horizontal="center"/>
    </xf>
    <xf numFmtId="2" fontId="58" fillId="3" borderId="8" xfId="5" applyNumberFormat="1" applyFont="1" applyFill="1" applyBorder="1" applyAlignment="1">
      <alignment horizontal="center"/>
    </xf>
    <xf numFmtId="2" fontId="58" fillId="3" borderId="17" xfId="5" applyNumberFormat="1" applyFont="1" applyFill="1" applyBorder="1" applyAlignment="1">
      <alignment horizontal="center"/>
    </xf>
    <xf numFmtId="167" fontId="58" fillId="3" borderId="3" xfId="5" applyNumberFormat="1" applyFont="1" applyFill="1" applyBorder="1" applyAlignment="1">
      <alignment horizontal="center"/>
    </xf>
    <xf numFmtId="167" fontId="58" fillId="3" borderId="2" xfId="5" applyNumberFormat="1" applyFont="1" applyFill="1" applyBorder="1" applyAlignment="1">
      <alignment horizontal="center"/>
    </xf>
    <xf numFmtId="0" fontId="58" fillId="3" borderId="13" xfId="5" applyFont="1" applyFill="1" applyBorder="1"/>
    <xf numFmtId="0" fontId="58" fillId="3" borderId="3" xfId="5" applyFont="1" applyFill="1" applyBorder="1" applyAlignment="1">
      <alignment horizontal="left"/>
    </xf>
    <xf numFmtId="165" fontId="58" fillId="3" borderId="0" xfId="5" applyNumberFormat="1" applyFont="1" applyFill="1" applyAlignment="1">
      <alignment horizontal="center"/>
    </xf>
    <xf numFmtId="0" fontId="58" fillId="3" borderId="4" xfId="0" applyFont="1" applyFill="1" applyBorder="1"/>
    <xf numFmtId="0" fontId="61" fillId="3" borderId="0" xfId="0" applyFont="1" applyFill="1" applyAlignment="1">
      <alignment horizontal="center"/>
    </xf>
    <xf numFmtId="0" fontId="58" fillId="3" borderId="3" xfId="0" applyFont="1" applyFill="1" applyBorder="1" applyAlignment="1">
      <alignment horizontal="center" wrapText="1"/>
    </xf>
    <xf numFmtId="168" fontId="58" fillId="3" borderId="0" xfId="0" applyNumberFormat="1" applyFont="1" applyFill="1" applyAlignment="1">
      <alignment horizontal="center"/>
    </xf>
    <xf numFmtId="2" fontId="58" fillId="3" borderId="0" xfId="0" applyNumberFormat="1" applyFont="1" applyFill="1"/>
    <xf numFmtId="2" fontId="58" fillId="3" borderId="3" xfId="0" applyNumberFormat="1" applyFont="1" applyFill="1" applyBorder="1"/>
    <xf numFmtId="2" fontId="58" fillId="3" borderId="14" xfId="0" applyNumberFormat="1" applyFont="1" applyFill="1" applyBorder="1"/>
    <xf numFmtId="2" fontId="58" fillId="3" borderId="2" xfId="0" applyNumberFormat="1" applyFont="1" applyFill="1" applyBorder="1"/>
    <xf numFmtId="2" fontId="58" fillId="3" borderId="15" xfId="0" applyNumberFormat="1" applyFont="1" applyFill="1" applyBorder="1"/>
    <xf numFmtId="49" fontId="58" fillId="3" borderId="3" xfId="5" applyNumberFormat="1" applyFont="1" applyFill="1" applyBorder="1" applyAlignment="1">
      <alignment horizontal="center"/>
    </xf>
    <xf numFmtId="49" fontId="58" fillId="3" borderId="2" xfId="5" applyNumberFormat="1" applyFont="1" applyFill="1" applyBorder="1" applyAlignment="1">
      <alignment horizontal="right"/>
    </xf>
    <xf numFmtId="0" fontId="58" fillId="3" borderId="14" xfId="5" applyFont="1" applyFill="1" applyBorder="1" applyAlignment="1">
      <alignment horizontal="right"/>
    </xf>
    <xf numFmtId="165" fontId="58" fillId="3" borderId="13" xfId="5" applyNumberFormat="1" applyFont="1" applyFill="1" applyBorder="1" applyAlignment="1">
      <alignment horizontal="center"/>
    </xf>
    <xf numFmtId="49" fontId="58" fillId="3" borderId="0" xfId="5" applyNumberFormat="1" applyFont="1" applyFill="1" applyAlignment="1">
      <alignment horizontal="center"/>
    </xf>
    <xf numFmtId="165" fontId="61" fillId="3" borderId="0" xfId="5" applyNumberFormat="1" applyFont="1" applyFill="1" applyAlignment="1">
      <alignment horizontal="center"/>
    </xf>
    <xf numFmtId="167" fontId="58" fillId="3" borderId="16" xfId="5" applyNumberFormat="1" applyFont="1" applyFill="1" applyBorder="1" applyAlignment="1">
      <alignment horizontal="center"/>
    </xf>
    <xf numFmtId="49" fontId="58" fillId="3" borderId="13" xfId="5" applyNumberFormat="1" applyFont="1" applyFill="1" applyBorder="1" applyAlignment="1">
      <alignment horizontal="center"/>
    </xf>
    <xf numFmtId="0" fontId="58" fillId="3" borderId="2" xfId="5" applyFont="1" applyFill="1" applyBorder="1" applyAlignment="1">
      <alignment horizontal="left"/>
    </xf>
    <xf numFmtId="167" fontId="58" fillId="3" borderId="14" xfId="5" applyNumberFormat="1" applyFont="1" applyFill="1" applyBorder="1" applyAlignment="1">
      <alignment horizontal="center"/>
    </xf>
    <xf numFmtId="2" fontId="58" fillId="3" borderId="2" xfId="5" applyNumberFormat="1" applyFont="1" applyFill="1" applyBorder="1"/>
    <xf numFmtId="0" fontId="58" fillId="3" borderId="15" xfId="5" applyFont="1" applyFill="1" applyBorder="1"/>
    <xf numFmtId="49" fontId="5" fillId="0" borderId="0" xfId="0" applyNumberFormat="1" applyFont="1" applyAlignment="1">
      <alignment horizontal="center"/>
    </xf>
    <xf numFmtId="0" fontId="5" fillId="0" borderId="0" xfId="11" applyFont="1" applyAlignment="1">
      <alignment horizontal="center" vertical="center"/>
    </xf>
    <xf numFmtId="165" fontId="5" fillId="0" borderId="0" xfId="0" applyNumberFormat="1" applyFont="1" applyAlignment="1">
      <alignment horizontal="center" wrapText="1"/>
    </xf>
    <xf numFmtId="2" fontId="5" fillId="0" borderId="0" xfId="0" applyNumberFormat="1" applyFont="1"/>
    <xf numFmtId="0" fontId="5" fillId="0" borderId="0" xfId="11" applyFont="1" applyAlignment="1">
      <alignment horizontal="center"/>
    </xf>
    <xf numFmtId="165" fontId="5" fillId="0" borderId="0" xfId="11" applyNumberFormat="1" applyFont="1" applyAlignment="1">
      <alignment horizontal="center" wrapText="1"/>
    </xf>
    <xf numFmtId="165" fontId="5" fillId="0" borderId="0" xfId="11" applyNumberFormat="1" applyFont="1" applyAlignment="1">
      <alignment horizontal="center"/>
    </xf>
    <xf numFmtId="2" fontId="64" fillId="0" borderId="0" xfId="11" applyNumberFormat="1" applyFont="1" applyAlignment="1">
      <alignment horizontal="center"/>
    </xf>
    <xf numFmtId="0" fontId="5" fillId="0" borderId="0" xfId="11" applyFont="1" applyAlignment="1">
      <alignment horizontal="center" wrapText="1"/>
    </xf>
    <xf numFmtId="0" fontId="64" fillId="0" borderId="0" xfId="11" applyFont="1" applyAlignment="1">
      <alignment horizont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5" applyFont="1" applyAlignment="1">
      <alignment horizontal="center" wrapText="1"/>
    </xf>
    <xf numFmtId="0" fontId="5" fillId="0" borderId="0" xfId="11" applyFont="1" applyAlignment="1">
      <alignment horizontal="left" vertical="center"/>
    </xf>
    <xf numFmtId="0" fontId="5" fillId="0" borderId="0" xfId="11" applyFont="1" applyAlignment="1">
      <alignment horizontal="right"/>
    </xf>
    <xf numFmtId="167" fontId="5" fillId="0" borderId="0" xfId="11" applyNumberFormat="1" applyFont="1" applyAlignment="1">
      <alignment horizontal="center"/>
    </xf>
    <xf numFmtId="0" fontId="5" fillId="0" borderId="0" xfId="11" applyFont="1" applyAlignment="1">
      <alignment vertical="center"/>
    </xf>
    <xf numFmtId="0" fontId="54" fillId="0" borderId="0" xfId="11" applyFont="1" applyAlignment="1">
      <alignment horizontal="center"/>
    </xf>
    <xf numFmtId="0" fontId="5" fillId="0" borderId="0" xfId="11" applyFont="1" applyAlignment="1">
      <alignment horizontal="right" vertical="center"/>
    </xf>
    <xf numFmtId="0" fontId="18" fillId="0" borderId="0" xfId="11" applyFont="1" applyAlignment="1">
      <alignment horizontal="center" vertical="center"/>
    </xf>
    <xf numFmtId="2" fontId="61" fillId="3" borderId="3" xfId="5" applyNumberFormat="1" applyFont="1" applyFill="1" applyBorder="1" applyAlignment="1">
      <alignment horizontal="center"/>
    </xf>
    <xf numFmtId="49" fontId="58" fillId="3" borderId="2" xfId="5" applyNumberFormat="1" applyFont="1" applyFill="1" applyBorder="1" applyAlignment="1">
      <alignment horizontal="center"/>
    </xf>
    <xf numFmtId="165" fontId="5" fillId="0" borderId="13" xfId="5" applyNumberFormat="1" applyFont="1" applyBorder="1" applyAlignment="1">
      <alignment horizontal="center"/>
    </xf>
    <xf numFmtId="167" fontId="5" fillId="0" borderId="14" xfId="5" applyNumberFormat="1" applyFont="1" applyBorder="1" applyAlignment="1">
      <alignment horizontal="center"/>
    </xf>
    <xf numFmtId="0" fontId="14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vertical="center" wrapText="1"/>
    </xf>
    <xf numFmtId="0" fontId="65" fillId="0" borderId="9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14" fillId="3" borderId="1" xfId="11" applyFont="1" applyFill="1" applyBorder="1" applyAlignment="1">
      <alignment horizontal="center" vertical="center"/>
    </xf>
    <xf numFmtId="0" fontId="57" fillId="0" borderId="16" xfId="0" applyFont="1" applyBorder="1" applyAlignment="1">
      <alignment horizontal="center"/>
    </xf>
    <xf numFmtId="0" fontId="57" fillId="0" borderId="3" xfId="0" applyFont="1" applyBorder="1" applyAlignment="1">
      <alignment horizontal="left"/>
    </xf>
    <xf numFmtId="0" fontId="68" fillId="0" borderId="3" xfId="0" applyFont="1" applyBorder="1" applyAlignment="1">
      <alignment horizontal="center"/>
    </xf>
    <xf numFmtId="0" fontId="57" fillId="0" borderId="3" xfId="0" applyFont="1" applyBorder="1" applyAlignment="1">
      <alignment horizontal="center"/>
    </xf>
    <xf numFmtId="0" fontId="57" fillId="0" borderId="17" xfId="0" applyFont="1" applyBorder="1" applyAlignment="1">
      <alignment horizontal="center"/>
    </xf>
    <xf numFmtId="0" fontId="57" fillId="0" borderId="0" xfId="0" applyFont="1" applyAlignment="1">
      <alignment horizontal="center"/>
    </xf>
    <xf numFmtId="2" fontId="57" fillId="0" borderId="3" xfId="0" applyNumberFormat="1" applyFont="1" applyBorder="1" applyAlignment="1">
      <alignment horizontal="center"/>
    </xf>
    <xf numFmtId="165" fontId="57" fillId="0" borderId="16" xfId="0" applyNumberFormat="1" applyFont="1" applyBorder="1" applyAlignment="1">
      <alignment horizontal="center"/>
    </xf>
    <xf numFmtId="165" fontId="57" fillId="0" borderId="3" xfId="0" applyNumberFormat="1" applyFont="1" applyBorder="1" applyAlignment="1">
      <alignment horizontal="center"/>
    </xf>
    <xf numFmtId="2" fontId="57" fillId="0" borderId="16" xfId="0" applyNumberFormat="1" applyFont="1" applyBorder="1" applyAlignment="1">
      <alignment horizontal="center"/>
    </xf>
    <xf numFmtId="0" fontId="57" fillId="3" borderId="0" xfId="11" applyFont="1" applyFill="1"/>
    <xf numFmtId="167" fontId="57" fillId="0" borderId="3" xfId="0" applyNumberFormat="1" applyFont="1" applyBorder="1"/>
    <xf numFmtId="0" fontId="57" fillId="0" borderId="14" xfId="0" applyFont="1" applyBorder="1" applyAlignment="1">
      <alignment horizontal="center"/>
    </xf>
    <xf numFmtId="49" fontId="57" fillId="0" borderId="14" xfId="0" applyNumberFormat="1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0" fontId="57" fillId="0" borderId="13" xfId="0" applyFont="1" applyBorder="1" applyAlignment="1">
      <alignment horizontal="center"/>
    </xf>
    <xf numFmtId="2" fontId="57" fillId="0" borderId="2" xfId="0" applyNumberFormat="1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167" fontId="57" fillId="0" borderId="2" xfId="0" applyNumberFormat="1" applyFont="1" applyBorder="1"/>
    <xf numFmtId="0" fontId="57" fillId="0" borderId="2" xfId="0" applyFont="1" applyBorder="1" applyAlignment="1">
      <alignment horizontal="left"/>
    </xf>
    <xf numFmtId="49" fontId="57" fillId="0" borderId="16" xfId="0" applyNumberFormat="1" applyFont="1" applyBorder="1" applyAlignment="1">
      <alignment horizontal="center"/>
    </xf>
    <xf numFmtId="2" fontId="57" fillId="0" borderId="17" xfId="0" applyNumberFormat="1" applyFont="1" applyBorder="1" applyAlignment="1">
      <alignment horizontal="center"/>
    </xf>
    <xf numFmtId="0" fontId="57" fillId="0" borderId="16" xfId="0" applyFont="1" applyBorder="1"/>
    <xf numFmtId="0" fontId="57" fillId="0" borderId="3" xfId="0" applyFont="1" applyBorder="1" applyAlignment="1">
      <alignment horizontal="center" wrapText="1"/>
    </xf>
    <xf numFmtId="0" fontId="57" fillId="0" borderId="14" xfId="0" applyFont="1" applyBorder="1"/>
    <xf numFmtId="0" fontId="57" fillId="0" borderId="2" xfId="0" applyFont="1" applyBorder="1" applyAlignment="1">
      <alignment horizontal="center" wrapText="1"/>
    </xf>
    <xf numFmtId="0" fontId="58" fillId="3" borderId="3" xfId="5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8" fillId="3" borderId="0" xfId="70" applyFont="1" applyFill="1"/>
    <xf numFmtId="2" fontId="58" fillId="3" borderId="0" xfId="70" applyNumberFormat="1" applyFont="1" applyFill="1"/>
    <xf numFmtId="0" fontId="5" fillId="0" borderId="8" xfId="5" applyFont="1" applyBorder="1" applyAlignment="1">
      <alignment horizontal="center"/>
    </xf>
    <xf numFmtId="0" fontId="5" fillId="0" borderId="28" xfId="5" applyFont="1" applyBorder="1" applyAlignment="1">
      <alignment horizontal="left"/>
    </xf>
    <xf numFmtId="0" fontId="5" fillId="0" borderId="4" xfId="5" applyFont="1" applyBorder="1" applyAlignment="1">
      <alignment horizontal="left"/>
    </xf>
    <xf numFmtId="167" fontId="5" fillId="0" borderId="28" xfId="5" applyNumberFormat="1" applyFont="1" applyBorder="1" applyAlignment="1">
      <alignment horizontal="center"/>
    </xf>
    <xf numFmtId="2" fontId="54" fillId="0" borderId="4" xfId="5" applyNumberFormat="1" applyFont="1" applyBorder="1" applyAlignment="1">
      <alignment horizontal="center"/>
    </xf>
    <xf numFmtId="0" fontId="5" fillId="0" borderId="12" xfId="5" applyFont="1" applyBorder="1" applyAlignment="1">
      <alignment horizontal="center"/>
    </xf>
    <xf numFmtId="0" fontId="5" fillId="0" borderId="28" xfId="5" applyFont="1" applyBorder="1" applyAlignment="1">
      <alignment horizontal="center"/>
    </xf>
    <xf numFmtId="0" fontId="5" fillId="0" borderId="13" xfId="5" applyFont="1" applyBorder="1" applyAlignment="1">
      <alignment horizontal="left"/>
    </xf>
    <xf numFmtId="0" fontId="5" fillId="0" borderId="13" xfId="5" applyFont="1" applyBorder="1" applyAlignment="1">
      <alignment horizontal="right"/>
    </xf>
    <xf numFmtId="165" fontId="5" fillId="0" borderId="2" xfId="5" applyNumberFormat="1" applyFont="1" applyBorder="1" applyAlignment="1">
      <alignment horizontal="center" wrapText="1"/>
    </xf>
    <xf numFmtId="165" fontId="5" fillId="0" borderId="14" xfId="5" applyNumberFormat="1" applyFont="1" applyBorder="1" applyAlignment="1">
      <alignment horizontal="center"/>
    </xf>
    <xf numFmtId="167" fontId="5" fillId="0" borderId="2" xfId="5" applyNumberFormat="1" applyFont="1" applyBorder="1"/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69" fillId="0" borderId="0" xfId="0" applyFont="1"/>
    <xf numFmtId="0" fontId="70" fillId="0" borderId="0" xfId="0" applyFont="1"/>
    <xf numFmtId="0" fontId="71" fillId="0" borderId="0" xfId="0" applyFont="1"/>
    <xf numFmtId="0" fontId="6" fillId="0" borderId="0" xfId="0" applyFont="1"/>
    <xf numFmtId="0" fontId="72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3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49" fontId="5" fillId="3" borderId="0" xfId="3" applyNumberFormat="1" applyFont="1" applyFill="1" applyAlignment="1">
      <alignment horizontal="center"/>
    </xf>
    <xf numFmtId="0" fontId="5" fillId="3" borderId="3" xfId="3" applyFont="1" applyFill="1" applyBorder="1" applyAlignment="1">
      <alignment horizontal="left"/>
    </xf>
    <xf numFmtId="167" fontId="5" fillId="3" borderId="16" xfId="3" applyNumberFormat="1" applyFont="1" applyFill="1" applyBorder="1" applyAlignment="1">
      <alignment horizontal="center"/>
    </xf>
    <xf numFmtId="0" fontId="54" fillId="3" borderId="16" xfId="3" applyFont="1" applyFill="1" applyBorder="1" applyAlignment="1">
      <alignment horizontal="center"/>
    </xf>
    <xf numFmtId="0" fontId="54" fillId="3" borderId="3" xfId="3" applyFont="1" applyFill="1" applyBorder="1" applyAlignment="1">
      <alignment horizontal="center"/>
    </xf>
    <xf numFmtId="0" fontId="5" fillId="3" borderId="0" xfId="3" applyFont="1" applyFill="1" applyAlignment="1">
      <alignment horizontal="left"/>
    </xf>
    <xf numFmtId="0" fontId="5" fillId="3" borderId="16" xfId="3" applyFont="1" applyFill="1" applyBorder="1" applyAlignment="1">
      <alignment horizontal="left"/>
    </xf>
    <xf numFmtId="2" fontId="5" fillId="3" borderId="3" xfId="3" applyNumberFormat="1" applyFont="1" applyFill="1" applyBorder="1" applyAlignment="1">
      <alignment horizontal="center"/>
    </xf>
    <xf numFmtId="2" fontId="5" fillId="3" borderId="0" xfId="3" applyNumberFormat="1" applyFont="1" applyFill="1" applyAlignment="1">
      <alignment horizontal="center"/>
    </xf>
    <xf numFmtId="165" fontId="5" fillId="3" borderId="3" xfId="3" applyNumberFormat="1" applyFont="1" applyFill="1" applyBorder="1" applyAlignment="1">
      <alignment horizontal="center"/>
    </xf>
    <xf numFmtId="165" fontId="5" fillId="3" borderId="0" xfId="3" applyNumberFormat="1" applyFont="1" applyFill="1" applyAlignment="1">
      <alignment horizontal="center"/>
    </xf>
    <xf numFmtId="167" fontId="5" fillId="3" borderId="0" xfId="3" applyNumberFormat="1" applyFont="1" applyFill="1" applyAlignment="1">
      <alignment horizontal="center"/>
    </xf>
    <xf numFmtId="0" fontId="5" fillId="3" borderId="0" xfId="3" applyFont="1" applyFill="1"/>
    <xf numFmtId="165" fontId="5" fillId="3" borderId="16" xfId="3" applyNumberFormat="1" applyFont="1" applyFill="1" applyBorder="1" applyAlignment="1">
      <alignment horizontal="center"/>
    </xf>
    <xf numFmtId="2" fontId="5" fillId="3" borderId="17" xfId="3" applyNumberFormat="1" applyFont="1" applyFill="1" applyBorder="1" applyAlignment="1">
      <alignment horizontal="center"/>
    </xf>
    <xf numFmtId="0" fontId="5" fillId="3" borderId="17" xfId="3" applyFont="1" applyFill="1" applyBorder="1" applyAlignment="1">
      <alignment horizontal="center"/>
    </xf>
    <xf numFmtId="0" fontId="5" fillId="3" borderId="0" xfId="3" applyFont="1" applyFill="1" applyAlignment="1">
      <alignment horizontal="right"/>
    </xf>
    <xf numFmtId="165" fontId="5" fillId="3" borderId="3" xfId="3" applyNumberFormat="1" applyFont="1" applyFill="1" applyBorder="1"/>
    <xf numFmtId="2" fontId="5" fillId="3" borderId="0" xfId="3" applyNumberFormat="1" applyFont="1" applyFill="1"/>
    <xf numFmtId="0" fontId="5" fillId="3" borderId="3" xfId="3" applyFont="1" applyFill="1" applyBorder="1" applyAlignment="1">
      <alignment horizontal="right"/>
    </xf>
    <xf numFmtId="0" fontId="5" fillId="3" borderId="0" xfId="3" applyFont="1" applyFill="1" applyAlignment="1">
      <alignment horizontal="center"/>
    </xf>
    <xf numFmtId="2" fontId="5" fillId="3" borderId="16" xfId="3" applyNumberFormat="1" applyFont="1" applyFill="1" applyBorder="1" applyAlignment="1">
      <alignment horizontal="center"/>
    </xf>
    <xf numFmtId="0" fontId="5" fillId="3" borderId="14" xfId="3" applyFont="1" applyFill="1" applyBorder="1" applyAlignment="1">
      <alignment horizontal="center"/>
    </xf>
    <xf numFmtId="49" fontId="5" fillId="3" borderId="14" xfId="3" applyNumberFormat="1" applyFont="1" applyFill="1" applyBorder="1" applyAlignment="1">
      <alignment horizontal="center"/>
    </xf>
    <xf numFmtId="0" fontId="5" fillId="3" borderId="2" xfId="3" applyFont="1" applyFill="1" applyBorder="1" applyAlignment="1">
      <alignment horizontal="right"/>
    </xf>
    <xf numFmtId="0" fontId="5" fillId="3" borderId="2" xfId="3" applyFont="1" applyFill="1" applyBorder="1" applyAlignment="1">
      <alignment horizontal="center"/>
    </xf>
    <xf numFmtId="165" fontId="5" fillId="3" borderId="13" xfId="3" applyNumberFormat="1" applyFont="1" applyFill="1" applyBorder="1" applyAlignment="1">
      <alignment horizontal="center"/>
    </xf>
    <xf numFmtId="2" fontId="5" fillId="3" borderId="15" xfId="3" applyNumberFormat="1" applyFont="1" applyFill="1" applyBorder="1" applyAlignment="1">
      <alignment horizontal="center"/>
    </xf>
    <xf numFmtId="2" fontId="5" fillId="3" borderId="13" xfId="3" applyNumberFormat="1" applyFont="1" applyFill="1" applyBorder="1" applyAlignment="1">
      <alignment horizontal="center"/>
    </xf>
    <xf numFmtId="2" fontId="5" fillId="3" borderId="2" xfId="3" applyNumberFormat="1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 wrapText="1"/>
    </xf>
    <xf numFmtId="165" fontId="5" fillId="3" borderId="2" xfId="3" applyNumberFormat="1" applyFont="1" applyFill="1" applyBorder="1" applyAlignment="1">
      <alignment horizontal="center"/>
    </xf>
    <xf numFmtId="0" fontId="5" fillId="3" borderId="15" xfId="3" applyFont="1" applyFill="1" applyBorder="1" applyAlignment="1">
      <alignment horizontal="center"/>
    </xf>
    <xf numFmtId="0" fontId="5" fillId="3" borderId="2" xfId="3" applyFont="1" applyFill="1" applyBorder="1"/>
    <xf numFmtId="0" fontId="5" fillId="3" borderId="3" xfId="6" applyFont="1" applyFill="1" applyBorder="1" applyAlignment="1">
      <alignment horizontal="center"/>
    </xf>
    <xf numFmtId="49" fontId="5" fillId="3" borderId="16" xfId="6" applyNumberFormat="1" applyFont="1" applyFill="1" applyBorder="1" applyAlignment="1">
      <alignment horizontal="center"/>
    </xf>
    <xf numFmtId="0" fontId="5" fillId="3" borderId="16" xfId="6" applyFont="1" applyFill="1" applyBorder="1"/>
    <xf numFmtId="2" fontId="5" fillId="3" borderId="0" xfId="6" applyNumberFormat="1" applyFont="1" applyFill="1" applyAlignment="1">
      <alignment horizontal="center"/>
    </xf>
    <xf numFmtId="0" fontId="5" fillId="3" borderId="0" xfId="6" applyFont="1" applyFill="1" applyAlignment="1">
      <alignment horizontal="center"/>
    </xf>
    <xf numFmtId="0" fontId="5" fillId="3" borderId="3" xfId="6" applyFont="1" applyFill="1" applyBorder="1"/>
    <xf numFmtId="2" fontId="5" fillId="3" borderId="17" xfId="6" applyNumberFormat="1" applyFont="1" applyFill="1" applyBorder="1" applyAlignment="1">
      <alignment horizontal="center"/>
    </xf>
    <xf numFmtId="165" fontId="5" fillId="3" borderId="16" xfId="6" applyNumberFormat="1" applyFont="1" applyFill="1" applyBorder="1" applyAlignment="1">
      <alignment horizontal="center"/>
    </xf>
    <xf numFmtId="165" fontId="5" fillId="3" borderId="3" xfId="6" applyNumberFormat="1" applyFont="1" applyFill="1" applyBorder="1" applyAlignment="1">
      <alignment horizontal="center"/>
    </xf>
    <xf numFmtId="2" fontId="5" fillId="3" borderId="16" xfId="6" applyNumberFormat="1" applyFont="1" applyFill="1" applyBorder="1" applyAlignment="1">
      <alignment horizontal="center"/>
    </xf>
    <xf numFmtId="165" fontId="5" fillId="3" borderId="0" xfId="6" applyNumberFormat="1" applyFont="1" applyFill="1"/>
    <xf numFmtId="2" fontId="5" fillId="3" borderId="3" xfId="6" applyNumberFormat="1" applyFont="1" applyFill="1" applyBorder="1" applyAlignment="1">
      <alignment horizontal="center"/>
    </xf>
    <xf numFmtId="167" fontId="5" fillId="3" borderId="3" xfId="6" applyNumberFormat="1" applyFont="1" applyFill="1" applyBorder="1" applyAlignment="1">
      <alignment horizontal="center"/>
    </xf>
    <xf numFmtId="0" fontId="5" fillId="3" borderId="17" xfId="6" applyFont="1" applyFill="1" applyBorder="1" applyAlignment="1">
      <alignment horizontal="center"/>
    </xf>
    <xf numFmtId="165" fontId="5" fillId="3" borderId="3" xfId="6" applyNumberFormat="1" applyFont="1" applyFill="1" applyBorder="1"/>
    <xf numFmtId="0" fontId="5" fillId="3" borderId="16" xfId="6" applyFont="1" applyFill="1" applyBorder="1" applyAlignment="1">
      <alignment horizontal="right"/>
    </xf>
    <xf numFmtId="0" fontId="5" fillId="3" borderId="2" xfId="6" applyFont="1" applyFill="1" applyBorder="1" applyAlignment="1">
      <alignment horizontal="center"/>
    </xf>
    <xf numFmtId="49" fontId="5" fillId="3" borderId="14" xfId="6" applyNumberFormat="1" applyFont="1" applyFill="1" applyBorder="1" applyAlignment="1">
      <alignment horizontal="center"/>
    </xf>
    <xf numFmtId="0" fontId="5" fillId="3" borderId="14" xfId="6" applyFont="1" applyFill="1" applyBorder="1" applyAlignment="1">
      <alignment horizontal="right"/>
    </xf>
    <xf numFmtId="0" fontId="5" fillId="3" borderId="13" xfId="6" applyFont="1" applyFill="1" applyBorder="1" applyAlignment="1">
      <alignment horizontal="center"/>
    </xf>
    <xf numFmtId="2" fontId="5" fillId="3" borderId="2" xfId="6" applyNumberFormat="1" applyFont="1" applyFill="1" applyBorder="1" applyAlignment="1">
      <alignment horizontal="center"/>
    </xf>
    <xf numFmtId="0" fontId="5" fillId="3" borderId="2" xfId="6" applyFont="1" applyFill="1" applyBorder="1"/>
    <xf numFmtId="165" fontId="5" fillId="3" borderId="2" xfId="6" applyNumberFormat="1" applyFont="1" applyFill="1" applyBorder="1"/>
    <xf numFmtId="0" fontId="5" fillId="0" borderId="16" xfId="6" applyFont="1" applyBorder="1" applyAlignment="1">
      <alignment horizontal="center"/>
    </xf>
    <xf numFmtId="49" fontId="5" fillId="0" borderId="3" xfId="6" applyNumberFormat="1" applyFont="1" applyBorder="1" applyAlignment="1">
      <alignment horizontal="center"/>
    </xf>
    <xf numFmtId="0" fontId="5" fillId="0" borderId="17" xfId="6" applyFont="1" applyBorder="1" applyAlignment="1">
      <alignment horizontal="left"/>
    </xf>
    <xf numFmtId="0" fontId="5" fillId="0" borderId="3" xfId="6" applyFont="1" applyBorder="1" applyAlignment="1">
      <alignment horizontal="center"/>
    </xf>
    <xf numFmtId="2" fontId="5" fillId="0" borderId="16" xfId="6" applyNumberFormat="1" applyFont="1" applyBorder="1" applyAlignment="1">
      <alignment horizontal="center"/>
    </xf>
    <xf numFmtId="0" fontId="54" fillId="0" borderId="16" xfId="6" applyFont="1" applyBorder="1" applyAlignment="1">
      <alignment horizontal="center"/>
    </xf>
    <xf numFmtId="0" fontId="5" fillId="0" borderId="3" xfId="6" applyFont="1" applyBorder="1" applyAlignment="1">
      <alignment horizontal="left"/>
    </xf>
    <xf numFmtId="0" fontId="5" fillId="0" borderId="0" xfId="6" applyFont="1" applyAlignment="1">
      <alignment horizontal="left"/>
    </xf>
    <xf numFmtId="165" fontId="5" fillId="0" borderId="3" xfId="6" applyNumberFormat="1" applyFont="1" applyBorder="1" applyAlignment="1">
      <alignment horizontal="center"/>
    </xf>
    <xf numFmtId="165" fontId="5" fillId="0" borderId="16" xfId="6" applyNumberFormat="1" applyFont="1" applyBorder="1" applyAlignment="1">
      <alignment horizontal="center"/>
    </xf>
    <xf numFmtId="0" fontId="5" fillId="0" borderId="17" xfId="6" applyFont="1" applyBorder="1" applyAlignment="1">
      <alignment horizontal="left" vertical="center"/>
    </xf>
    <xf numFmtId="2" fontId="5" fillId="0" borderId="3" xfId="6" applyNumberFormat="1" applyFont="1" applyBorder="1" applyAlignment="1">
      <alignment horizontal="center"/>
    </xf>
    <xf numFmtId="2" fontId="5" fillId="0" borderId="17" xfId="6" applyNumberFormat="1" applyFont="1" applyBorder="1" applyAlignment="1">
      <alignment horizontal="center"/>
    </xf>
    <xf numFmtId="0" fontId="5" fillId="0" borderId="17" xfId="6" applyFont="1" applyBorder="1" applyAlignment="1">
      <alignment horizontal="center"/>
    </xf>
    <xf numFmtId="0" fontId="5" fillId="0" borderId="0" xfId="6" applyFont="1" applyAlignment="1">
      <alignment horizontal="right"/>
    </xf>
    <xf numFmtId="165" fontId="5" fillId="0" borderId="0" xfId="6" applyNumberFormat="1" applyFont="1" applyAlignment="1">
      <alignment horizontal="center"/>
    </xf>
    <xf numFmtId="165" fontId="5" fillId="0" borderId="3" xfId="6" applyNumberFormat="1" applyFont="1" applyBorder="1"/>
    <xf numFmtId="165" fontId="5" fillId="0" borderId="16" xfId="6" applyNumberFormat="1" applyFont="1" applyBorder="1"/>
    <xf numFmtId="0" fontId="5" fillId="0" borderId="14" xfId="6" applyFont="1" applyBorder="1" applyAlignment="1">
      <alignment horizontal="center"/>
    </xf>
    <xf numFmtId="49" fontId="5" fillId="0" borderId="2" xfId="6" applyNumberFormat="1" applyFont="1" applyBorder="1" applyAlignment="1">
      <alignment horizontal="center"/>
    </xf>
    <xf numFmtId="0" fontId="5" fillId="0" borderId="15" xfId="6" applyFont="1" applyBorder="1" applyAlignment="1">
      <alignment horizontal="right"/>
    </xf>
    <xf numFmtId="0" fontId="5" fillId="0" borderId="2" xfId="6" applyFont="1" applyBorder="1" applyAlignment="1">
      <alignment horizontal="center"/>
    </xf>
    <xf numFmtId="165" fontId="5" fillId="0" borderId="2" xfId="6" applyNumberFormat="1" applyFont="1" applyBorder="1" applyAlignment="1">
      <alignment horizontal="center"/>
    </xf>
    <xf numFmtId="0" fontId="5" fillId="0" borderId="13" xfId="6" applyFont="1" applyBorder="1" applyAlignment="1">
      <alignment horizontal="center"/>
    </xf>
    <xf numFmtId="0" fontId="5" fillId="0" borderId="2" xfId="6" applyFont="1" applyBorder="1" applyAlignment="1">
      <alignment horizontal="right"/>
    </xf>
    <xf numFmtId="2" fontId="5" fillId="0" borderId="13" xfId="6" applyNumberFormat="1" applyFont="1" applyBorder="1" applyAlignment="1">
      <alignment horizontal="center"/>
    </xf>
    <xf numFmtId="2" fontId="5" fillId="0" borderId="2" xfId="6" applyNumberFormat="1" applyFont="1" applyBorder="1" applyAlignment="1">
      <alignment horizontal="center"/>
    </xf>
    <xf numFmtId="165" fontId="5" fillId="0" borderId="13" xfId="6" applyNumberFormat="1" applyFont="1" applyBorder="1" applyAlignment="1">
      <alignment horizontal="center"/>
    </xf>
    <xf numFmtId="165" fontId="5" fillId="0" borderId="2" xfId="6" applyNumberFormat="1" applyFont="1" applyBorder="1"/>
    <xf numFmtId="165" fontId="5" fillId="0" borderId="14" xfId="6" applyNumberFormat="1" applyFont="1" applyBorder="1"/>
    <xf numFmtId="167" fontId="5" fillId="3" borderId="0" xfId="0" applyNumberFormat="1" applyFont="1" applyFill="1" applyAlignment="1">
      <alignment horizontal="center"/>
    </xf>
    <xf numFmtId="49" fontId="5" fillId="3" borderId="3" xfId="6" applyNumberFormat="1" applyFont="1" applyFill="1" applyBorder="1" applyAlignment="1">
      <alignment horizontal="center"/>
    </xf>
    <xf numFmtId="2" fontId="11" fillId="3" borderId="0" xfId="0" applyNumberFormat="1" applyFont="1" applyFill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5" fillId="3" borderId="3" xfId="11" applyFont="1" applyFill="1" applyBorder="1" applyAlignment="1">
      <alignment horizontal="center"/>
    </xf>
    <xf numFmtId="49" fontId="5" fillId="3" borderId="17" xfId="11" applyNumberFormat="1" applyFont="1" applyFill="1" applyBorder="1" applyAlignment="1">
      <alignment horizontal="center"/>
    </xf>
    <xf numFmtId="0" fontId="5" fillId="3" borderId="3" xfId="11" applyFont="1" applyFill="1" applyBorder="1" applyAlignment="1">
      <alignment horizontal="left"/>
    </xf>
    <xf numFmtId="0" fontId="5" fillId="3" borderId="17" xfId="11" applyFont="1" applyFill="1" applyBorder="1" applyAlignment="1">
      <alignment horizontal="center"/>
    </xf>
    <xf numFmtId="2" fontId="5" fillId="3" borderId="3" xfId="11" applyNumberFormat="1" applyFont="1" applyFill="1" applyBorder="1" applyAlignment="1">
      <alignment horizontal="center"/>
    </xf>
    <xf numFmtId="0" fontId="54" fillId="3" borderId="16" xfId="11" applyFont="1" applyFill="1" applyBorder="1" applyAlignment="1">
      <alignment horizontal="center"/>
    </xf>
    <xf numFmtId="0" fontId="54" fillId="3" borderId="3" xfId="11" applyFont="1" applyFill="1" applyBorder="1" applyAlignment="1">
      <alignment horizontal="center"/>
    </xf>
    <xf numFmtId="0" fontId="5" fillId="3" borderId="16" xfId="11" applyFont="1" applyFill="1" applyBorder="1" applyAlignment="1">
      <alignment horizontal="center"/>
    </xf>
    <xf numFmtId="2" fontId="5" fillId="3" borderId="16" xfId="11" applyNumberFormat="1" applyFont="1" applyFill="1" applyBorder="1" applyAlignment="1">
      <alignment horizontal="center"/>
    </xf>
    <xf numFmtId="165" fontId="5" fillId="3" borderId="3" xfId="11" applyNumberFormat="1" applyFont="1" applyFill="1" applyBorder="1" applyAlignment="1">
      <alignment horizontal="center"/>
    </xf>
    <xf numFmtId="165" fontId="5" fillId="3" borderId="0" xfId="11" applyNumberFormat="1" applyFont="1" applyFill="1" applyAlignment="1">
      <alignment horizontal="center"/>
    </xf>
    <xf numFmtId="2" fontId="5" fillId="3" borderId="3" xfId="11" applyNumberFormat="1" applyFont="1" applyFill="1" applyBorder="1" applyAlignment="1">
      <alignment horizontal="right"/>
    </xf>
    <xf numFmtId="167" fontId="5" fillId="3" borderId="16" xfId="11" applyNumberFormat="1" applyFont="1" applyFill="1" applyBorder="1" applyAlignment="1">
      <alignment horizontal="center"/>
    </xf>
    <xf numFmtId="0" fontId="5" fillId="3" borderId="3" xfId="11" applyFont="1" applyFill="1" applyBorder="1"/>
    <xf numFmtId="0" fontId="5" fillId="3" borderId="3" xfId="11" applyFont="1" applyFill="1" applyBorder="1" applyAlignment="1">
      <alignment horizontal="right"/>
    </xf>
    <xf numFmtId="0" fontId="5" fillId="3" borderId="0" xfId="11" applyFont="1" applyFill="1" applyAlignment="1">
      <alignment horizontal="center"/>
    </xf>
    <xf numFmtId="167" fontId="5" fillId="3" borderId="3" xfId="11" applyNumberFormat="1" applyFont="1" applyFill="1" applyBorder="1" applyAlignment="1">
      <alignment horizontal="center"/>
    </xf>
    <xf numFmtId="0" fontId="5" fillId="3" borderId="2" xfId="11" applyFont="1" applyFill="1" applyBorder="1" applyAlignment="1">
      <alignment horizontal="center"/>
    </xf>
    <xf numFmtId="49" fontId="5" fillId="3" borderId="15" xfId="11" applyNumberFormat="1" applyFont="1" applyFill="1" applyBorder="1" applyAlignment="1">
      <alignment horizontal="center"/>
    </xf>
    <xf numFmtId="0" fontId="5" fillId="3" borderId="2" xfId="11" applyFont="1" applyFill="1" applyBorder="1" applyAlignment="1">
      <alignment horizontal="right"/>
    </xf>
    <xf numFmtId="0" fontId="5" fillId="3" borderId="14" xfId="11" applyFont="1" applyFill="1" applyBorder="1" applyAlignment="1">
      <alignment horizontal="center"/>
    </xf>
    <xf numFmtId="2" fontId="5" fillId="3" borderId="14" xfId="11" applyNumberFormat="1" applyFont="1" applyFill="1" applyBorder="1" applyAlignment="1">
      <alignment horizontal="center"/>
    </xf>
    <xf numFmtId="167" fontId="5" fillId="3" borderId="2" xfId="11" applyNumberFormat="1" applyFont="1" applyFill="1" applyBorder="1" applyAlignment="1">
      <alignment horizontal="center"/>
    </xf>
    <xf numFmtId="2" fontId="5" fillId="3" borderId="2" xfId="11" applyNumberFormat="1" applyFont="1" applyFill="1" applyBorder="1" applyAlignment="1">
      <alignment horizontal="center"/>
    </xf>
    <xf numFmtId="0" fontId="5" fillId="3" borderId="2" xfId="11" applyFont="1" applyFill="1" applyBorder="1"/>
    <xf numFmtId="0" fontId="5" fillId="3" borderId="13" xfId="11" applyFont="1" applyFill="1" applyBorder="1"/>
    <xf numFmtId="49" fontId="11" fillId="3" borderId="16" xfId="6" applyNumberFormat="1" applyFont="1" applyFill="1" applyBorder="1" applyAlignment="1">
      <alignment horizontal="center"/>
    </xf>
    <xf numFmtId="0" fontId="5" fillId="3" borderId="4" xfId="0" applyFont="1" applyFill="1" applyBorder="1"/>
    <xf numFmtId="168" fontId="5" fillId="3" borderId="3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49" fontId="5" fillId="0" borderId="16" xfId="0" applyNumberFormat="1" applyFont="1" applyBorder="1" applyAlignment="1">
      <alignment horizontal="center"/>
    </xf>
    <xf numFmtId="2" fontId="5" fillId="3" borderId="17" xfId="0" applyNumberFormat="1" applyFont="1" applyFill="1" applyBorder="1" applyAlignment="1">
      <alignment horizontal="center"/>
    </xf>
    <xf numFmtId="0" fontId="5" fillId="0" borderId="16" xfId="0" applyFont="1" applyBorder="1"/>
    <xf numFmtId="0" fontId="5" fillId="0" borderId="14" xfId="0" applyFont="1" applyBorder="1"/>
    <xf numFmtId="0" fontId="58" fillId="3" borderId="3" xfId="5" applyFont="1" applyFill="1" applyBorder="1" applyAlignment="1">
      <alignment horizontal="center" wrapText="1"/>
    </xf>
    <xf numFmtId="167" fontId="58" fillId="3" borderId="3" xfId="5" applyNumberFormat="1" applyFont="1" applyFill="1" applyBorder="1"/>
    <xf numFmtId="2" fontId="58" fillId="3" borderId="15" xfId="5" applyNumberFormat="1" applyFont="1" applyFill="1" applyBorder="1" applyAlignment="1">
      <alignment horizontal="center"/>
    </xf>
    <xf numFmtId="0" fontId="58" fillId="3" borderId="2" xfId="5" applyFont="1" applyFill="1" applyBorder="1" applyAlignment="1">
      <alignment horizontal="center" wrapText="1"/>
    </xf>
    <xf numFmtId="167" fontId="58" fillId="3" borderId="2" xfId="5" applyNumberFormat="1" applyFont="1" applyFill="1" applyBorder="1"/>
    <xf numFmtId="0" fontId="74" fillId="3" borderId="1" xfId="1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7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2" fontId="5" fillId="3" borderId="1" xfId="0" applyNumberFormat="1" applyFont="1" applyFill="1" applyBorder="1"/>
    <xf numFmtId="168" fontId="5" fillId="3" borderId="1" xfId="0" applyNumberFormat="1" applyFont="1" applyFill="1" applyBorder="1" applyAlignment="1">
      <alignment horizontal="center"/>
    </xf>
    <xf numFmtId="167" fontId="5" fillId="3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58" fillId="3" borderId="1" xfId="5" applyFont="1" applyFill="1" applyBorder="1" applyAlignment="1">
      <alignment horizontal="left"/>
    </xf>
    <xf numFmtId="2" fontId="58" fillId="3" borderId="1" xfId="5" applyNumberFormat="1" applyFont="1" applyFill="1" applyBorder="1" applyAlignment="1">
      <alignment horizontal="center"/>
    </xf>
    <xf numFmtId="0" fontId="58" fillId="3" borderId="1" xfId="5" applyFont="1" applyFill="1" applyBorder="1"/>
    <xf numFmtId="0" fontId="58" fillId="3" borderId="1" xfId="5" applyFont="1" applyFill="1" applyBorder="1" applyAlignment="1">
      <alignment horizontal="right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right"/>
    </xf>
    <xf numFmtId="0" fontId="5" fillId="3" borderId="1" xfId="12" applyFont="1" applyFill="1" applyBorder="1" applyAlignment="1">
      <alignment horizontal="center"/>
    </xf>
    <xf numFmtId="0" fontId="5" fillId="3" borderId="1" xfId="12" applyFont="1" applyFill="1" applyBorder="1" applyAlignment="1">
      <alignment horizontal="left"/>
    </xf>
    <xf numFmtId="2" fontId="5" fillId="3" borderId="1" xfId="12" applyNumberFormat="1" applyFont="1" applyFill="1" applyBorder="1" applyAlignment="1">
      <alignment horizontal="center"/>
    </xf>
    <xf numFmtId="0" fontId="5" fillId="3" borderId="1" xfId="12" applyFont="1" applyFill="1" applyBorder="1" applyAlignment="1">
      <alignment horizontal="right"/>
    </xf>
    <xf numFmtId="2" fontId="5" fillId="3" borderId="1" xfId="12" applyNumberFormat="1" applyFont="1" applyFill="1" applyBorder="1" applyAlignment="1">
      <alignment horizontal="right"/>
    </xf>
    <xf numFmtId="0" fontId="5" fillId="3" borderId="1" xfId="5" applyFont="1" applyFill="1" applyBorder="1" applyAlignment="1">
      <alignment horizontal="right"/>
    </xf>
    <xf numFmtId="0" fontId="5" fillId="3" borderId="1" xfId="12" applyFont="1" applyFill="1" applyBorder="1"/>
    <xf numFmtId="2" fontId="5" fillId="3" borderId="1" xfId="12" applyNumberFormat="1" applyFont="1" applyFill="1" applyBorder="1"/>
    <xf numFmtId="2" fontId="5" fillId="3" borderId="1" xfId="0" applyNumberFormat="1" applyFont="1" applyFill="1" applyBorder="1" applyAlignment="1">
      <alignment horizontal="right"/>
    </xf>
    <xf numFmtId="0" fontId="5" fillId="0" borderId="1" xfId="5" applyFont="1" applyBorder="1" applyAlignment="1">
      <alignment horizontal="center"/>
    </xf>
    <xf numFmtId="0" fontId="5" fillId="0" borderId="1" xfId="5" applyFont="1" applyBorder="1"/>
    <xf numFmtId="167" fontId="5" fillId="0" borderId="1" xfId="5" applyNumberFormat="1" applyFont="1" applyBorder="1" applyAlignment="1">
      <alignment horizontal="center"/>
    </xf>
    <xf numFmtId="2" fontId="5" fillId="0" borderId="1" xfId="5" applyNumberFormat="1" applyFont="1" applyBorder="1" applyAlignment="1">
      <alignment horizontal="center"/>
    </xf>
    <xf numFmtId="0" fontId="5" fillId="0" borderId="1" xfId="5" applyFont="1" applyBorder="1" applyAlignment="1">
      <alignment horizontal="left"/>
    </xf>
    <xf numFmtId="2" fontId="5" fillId="0" borderId="1" xfId="5" applyNumberFormat="1" applyFont="1" applyBorder="1" applyAlignment="1">
      <alignment horizontal="right"/>
    </xf>
    <xf numFmtId="0" fontId="5" fillId="0" borderId="1" xfId="5" applyFont="1" applyBorder="1" applyAlignment="1">
      <alignment horizontal="right"/>
    </xf>
    <xf numFmtId="0" fontId="11" fillId="3" borderId="1" xfId="5" applyFont="1" applyFill="1" applyBorder="1" applyAlignment="1">
      <alignment horizontal="left"/>
    </xf>
    <xf numFmtId="2" fontId="5" fillId="3" borderId="1" xfId="5" applyNumberFormat="1" applyFont="1" applyFill="1" applyBorder="1" applyAlignment="1">
      <alignment horizontal="center"/>
    </xf>
    <xf numFmtId="167" fontId="5" fillId="3" borderId="1" xfId="5" applyNumberFormat="1" applyFont="1" applyFill="1" applyBorder="1" applyAlignment="1">
      <alignment horizontal="center"/>
    </xf>
    <xf numFmtId="0" fontId="5" fillId="3" borderId="1" xfId="5" applyFont="1" applyFill="1" applyBorder="1" applyAlignment="1">
      <alignment horizontal="left"/>
    </xf>
    <xf numFmtId="2" fontId="5" fillId="3" borderId="1" xfId="5" applyNumberFormat="1" applyFont="1" applyFill="1" applyBorder="1" applyAlignment="1">
      <alignment horizontal="right"/>
    </xf>
    <xf numFmtId="167" fontId="5" fillId="3" borderId="1" xfId="12" applyNumberFormat="1" applyFont="1" applyFill="1" applyBorder="1" applyAlignment="1">
      <alignment horizontal="center"/>
    </xf>
    <xf numFmtId="2" fontId="5" fillId="3" borderId="1" xfId="11" applyNumberFormat="1" applyFont="1" applyFill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7" fillId="0" borderId="1" xfId="0" applyFont="1" applyBorder="1" applyAlignment="1">
      <alignment horizontal="left"/>
    </xf>
    <xf numFmtId="2" fontId="57" fillId="0" borderId="1" xfId="0" applyNumberFormat="1" applyFont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left"/>
    </xf>
    <xf numFmtId="167" fontId="5" fillId="3" borderId="1" xfId="3" applyNumberFormat="1" applyFont="1" applyFill="1" applyBorder="1" applyAlignment="1">
      <alignment horizontal="center"/>
    </xf>
    <xf numFmtId="2" fontId="5" fillId="3" borderId="1" xfId="3" applyNumberFormat="1" applyFont="1" applyFill="1" applyBorder="1" applyAlignment="1">
      <alignment horizontal="center"/>
    </xf>
    <xf numFmtId="165" fontId="5" fillId="3" borderId="1" xfId="3" applyNumberFormat="1" applyFont="1" applyFill="1" applyBorder="1" applyAlignment="1">
      <alignment horizontal="center"/>
    </xf>
    <xf numFmtId="0" fontId="5" fillId="3" borderId="1" xfId="3" applyFont="1" applyFill="1" applyBorder="1" applyAlignment="1">
      <alignment horizontal="right"/>
    </xf>
    <xf numFmtId="0" fontId="5" fillId="3" borderId="1" xfId="6" applyFont="1" applyFill="1" applyBorder="1" applyAlignment="1">
      <alignment horizontal="center"/>
    </xf>
    <xf numFmtId="0" fontId="5" fillId="3" borderId="1" xfId="6" applyFont="1" applyFill="1" applyBorder="1"/>
    <xf numFmtId="2" fontId="5" fillId="3" borderId="1" xfId="6" applyNumberFormat="1" applyFont="1" applyFill="1" applyBorder="1" applyAlignment="1">
      <alignment horizontal="center"/>
    </xf>
    <xf numFmtId="2" fontId="5" fillId="3" borderId="1" xfId="6" applyNumberFormat="1" applyFont="1" applyFill="1" applyBorder="1"/>
    <xf numFmtId="0" fontId="5" fillId="3" borderId="1" xfId="6" applyFont="1" applyFill="1" applyBorder="1" applyAlignment="1">
      <alignment horizontal="right"/>
    </xf>
    <xf numFmtId="0" fontId="5" fillId="0" borderId="1" xfId="6" applyFont="1" applyBorder="1" applyAlignment="1">
      <alignment horizontal="center"/>
    </xf>
    <xf numFmtId="0" fontId="5" fillId="0" borderId="1" xfId="6" applyFont="1" applyBorder="1" applyAlignment="1">
      <alignment horizontal="left"/>
    </xf>
    <xf numFmtId="2" fontId="5" fillId="0" borderId="1" xfId="6" applyNumberFormat="1" applyFont="1" applyBorder="1" applyAlignment="1">
      <alignment horizontal="center"/>
    </xf>
    <xf numFmtId="0" fontId="5" fillId="0" borderId="1" xfId="6" applyFont="1" applyBorder="1" applyAlignment="1">
      <alignment horizontal="left" vertical="center"/>
    </xf>
    <xf numFmtId="165" fontId="5" fillId="0" borderId="1" xfId="6" applyNumberFormat="1" applyFont="1" applyBorder="1" applyAlignment="1">
      <alignment horizontal="center"/>
    </xf>
    <xf numFmtId="0" fontId="5" fillId="0" borderId="1" xfId="6" applyFont="1" applyBorder="1" applyAlignment="1">
      <alignment horizontal="right"/>
    </xf>
    <xf numFmtId="0" fontId="5" fillId="3" borderId="1" xfId="11" applyFont="1" applyFill="1" applyBorder="1" applyAlignment="1">
      <alignment horizontal="left"/>
    </xf>
    <xf numFmtId="0" fontId="5" fillId="3" borderId="1" xfId="11" applyFont="1" applyFill="1" applyBorder="1" applyAlignment="1">
      <alignment horizontal="right"/>
    </xf>
    <xf numFmtId="167" fontId="5" fillId="3" borderId="1" xfId="11" applyNumberFormat="1" applyFont="1" applyFill="1" applyBorder="1" applyAlignment="1">
      <alignment horizontal="center"/>
    </xf>
    <xf numFmtId="0" fontId="58" fillId="3" borderId="1" xfId="6" applyFont="1" applyFill="1" applyBorder="1" applyAlignment="1">
      <alignment horizontal="center"/>
    </xf>
    <xf numFmtId="0" fontId="63" fillId="3" borderId="1" xfId="0" applyFont="1" applyFill="1" applyBorder="1" applyAlignment="1">
      <alignment horizontal="left"/>
    </xf>
    <xf numFmtId="2" fontId="58" fillId="3" borderId="1" xfId="6" applyNumberFormat="1" applyFont="1" applyFill="1" applyBorder="1" applyAlignment="1">
      <alignment horizontal="center"/>
    </xf>
    <xf numFmtId="0" fontId="58" fillId="3" borderId="1" xfId="0" applyFont="1" applyFill="1" applyBorder="1" applyAlignment="1">
      <alignment horizontal="left"/>
    </xf>
    <xf numFmtId="168" fontId="58" fillId="3" borderId="1" xfId="0" applyNumberFormat="1" applyFont="1" applyFill="1" applyBorder="1" applyAlignment="1">
      <alignment horizontal="center"/>
    </xf>
    <xf numFmtId="0" fontId="58" fillId="3" borderId="1" xfId="0" applyFont="1" applyFill="1" applyBorder="1" applyAlignment="1">
      <alignment horizontal="left" vertical="center"/>
    </xf>
    <xf numFmtId="167" fontId="58" fillId="3" borderId="1" xfId="0" applyNumberFormat="1" applyFont="1" applyFill="1" applyBorder="1" applyAlignment="1">
      <alignment horizontal="center"/>
    </xf>
    <xf numFmtId="168" fontId="58" fillId="3" borderId="1" xfId="5" applyNumberFormat="1" applyFont="1" applyFill="1" applyBorder="1" applyAlignment="1">
      <alignment horizontal="center"/>
    </xf>
    <xf numFmtId="2" fontId="58" fillId="3" borderId="1" xfId="5" applyNumberFormat="1" applyFont="1" applyFill="1" applyBorder="1" applyAlignment="1">
      <alignment horizontal="right"/>
    </xf>
    <xf numFmtId="2" fontId="58" fillId="3" borderId="1" xfId="5" applyNumberFormat="1" applyFont="1" applyFill="1" applyBorder="1"/>
    <xf numFmtId="167" fontId="58" fillId="3" borderId="1" xfId="5" applyNumberFormat="1" applyFont="1" applyFill="1" applyBorder="1" applyAlignment="1">
      <alignment horizontal="center"/>
    </xf>
    <xf numFmtId="0" fontId="59" fillId="3" borderId="1" xfId="0" applyFont="1" applyFill="1" applyBorder="1" applyAlignment="1">
      <alignment horizontal="center"/>
    </xf>
    <xf numFmtId="2" fontId="58" fillId="3" borderId="1" xfId="0" applyNumberFormat="1" applyFont="1" applyFill="1" applyBorder="1" applyAlignment="1">
      <alignment horizontal="right"/>
    </xf>
    <xf numFmtId="1" fontId="58" fillId="3" borderId="1" xfId="5" applyNumberFormat="1" applyFont="1" applyFill="1" applyBorder="1" applyAlignment="1">
      <alignment horizontal="center"/>
    </xf>
    <xf numFmtId="0" fontId="58" fillId="3" borderId="1" xfId="5" applyFont="1" applyFill="1" applyBorder="1" applyAlignment="1">
      <alignment wrapText="1"/>
    </xf>
    <xf numFmtId="1" fontId="5" fillId="0" borderId="1" xfId="5" applyNumberFormat="1" applyFont="1" applyBorder="1" applyAlignment="1">
      <alignment horizontal="center"/>
    </xf>
    <xf numFmtId="0" fontId="54" fillId="0" borderId="1" xfId="5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1" xfId="11" applyFont="1" applyBorder="1" applyAlignment="1">
      <alignment horizontal="center" vertical="center"/>
    </xf>
    <xf numFmtId="0" fontId="11" fillId="0" borderId="1" xfId="11" applyFont="1" applyBorder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168" fontId="5" fillId="3" borderId="13" xfId="5" applyNumberFormat="1" applyFont="1" applyFill="1" applyBorder="1" applyAlignment="1">
      <alignment horizontal="center"/>
    </xf>
    <xf numFmtId="167" fontId="11" fillId="0" borderId="1" xfId="0" applyNumberFormat="1" applyFont="1" applyBorder="1" applyAlignment="1">
      <alignment horizontal="right" vertical="center"/>
    </xf>
    <xf numFmtId="167" fontId="11" fillId="0" borderId="1" xfId="11" applyNumberFormat="1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/>
    </xf>
    <xf numFmtId="0" fontId="5" fillId="3" borderId="16" xfId="3" applyFont="1" applyFill="1" applyBorder="1" applyAlignment="1">
      <alignment horizontal="center"/>
    </xf>
    <xf numFmtId="0" fontId="5" fillId="3" borderId="16" xfId="6" applyFont="1" applyFill="1" applyBorder="1" applyAlignment="1">
      <alignment horizontal="center"/>
    </xf>
    <xf numFmtId="0" fontId="5" fillId="3" borderId="14" xfId="6" applyFont="1" applyFill="1" applyBorder="1" applyAlignment="1">
      <alignment horizontal="center"/>
    </xf>
    <xf numFmtId="0" fontId="58" fillId="3" borderId="14" xfId="6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167" fontId="11" fillId="0" borderId="1" xfId="0" applyNumberFormat="1" applyFont="1" applyBorder="1"/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wrapText="1"/>
    </xf>
    <xf numFmtId="0" fontId="58" fillId="3" borderId="1" xfId="5" applyFont="1" applyFill="1" applyBorder="1" applyAlignment="1">
      <alignment horizontal="left" wrapText="1"/>
    </xf>
    <xf numFmtId="0" fontId="58" fillId="3" borderId="1" xfId="5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2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3" borderId="0" xfId="0" applyFont="1" applyFill="1"/>
    <xf numFmtId="2" fontId="5" fillId="2" borderId="0" xfId="0" applyNumberFormat="1" applyFont="1" applyFill="1" applyAlignment="1">
      <alignment horizontal="center"/>
    </xf>
    <xf numFmtId="0" fontId="58" fillId="3" borderId="4" xfId="5" applyFont="1" applyFill="1" applyBorder="1" applyAlignment="1">
      <alignment horizontal="left" vertical="top" wrapText="1"/>
    </xf>
    <xf numFmtId="0" fontId="58" fillId="3" borderId="3" xfId="5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5" fillId="3" borderId="4" xfId="12" applyNumberFormat="1" applyFont="1" applyFill="1" applyBorder="1" applyAlignment="1">
      <alignment horizontal="center" vertical="top" wrapText="1"/>
    </xf>
    <xf numFmtId="49" fontId="5" fillId="3" borderId="3" xfId="12" applyNumberFormat="1" applyFont="1" applyFill="1" applyBorder="1" applyAlignment="1">
      <alignment horizontal="center" vertical="top" wrapText="1"/>
    </xf>
    <xf numFmtId="49" fontId="5" fillId="3" borderId="2" xfId="12" applyNumberFormat="1" applyFont="1" applyFill="1" applyBorder="1" applyAlignment="1">
      <alignment horizontal="center" vertical="top" wrapText="1"/>
    </xf>
    <xf numFmtId="0" fontId="58" fillId="3" borderId="4" xfId="5" applyFont="1" applyFill="1" applyBorder="1" applyAlignment="1">
      <alignment horizontal="left" wrapText="1"/>
    </xf>
    <xf numFmtId="0" fontId="58" fillId="3" borderId="3" xfId="5" applyFont="1" applyFill="1" applyBorder="1" applyAlignment="1">
      <alignment horizontal="left" wrapText="1"/>
    </xf>
    <xf numFmtId="0" fontId="5" fillId="0" borderId="3" xfId="11" applyFont="1" applyBorder="1" applyAlignment="1">
      <alignment horizontal="center" vertical="center" textRotation="90" wrapText="1"/>
    </xf>
    <xf numFmtId="0" fontId="5" fillId="0" borderId="3" xfId="11" applyFont="1" applyBorder="1" applyAlignment="1">
      <alignment horizontal="center" vertical="center"/>
    </xf>
    <xf numFmtId="0" fontId="5" fillId="0" borderId="2" xfId="11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0" borderId="12" xfId="11" applyFont="1" applyBorder="1" applyAlignment="1">
      <alignment horizontal="center" vertical="center" textRotation="90" wrapText="1"/>
    </xf>
    <xf numFmtId="0" fontId="5" fillId="0" borderId="15" xfId="11" applyFont="1" applyBorder="1" applyAlignment="1">
      <alignment horizontal="center" vertical="center" textRotation="90" wrapText="1"/>
    </xf>
    <xf numFmtId="0" fontId="5" fillId="0" borderId="16" xfId="11" applyFont="1" applyBorder="1" applyAlignment="1">
      <alignment horizontal="center" vertical="center" textRotation="90" wrapText="1"/>
    </xf>
    <xf numFmtId="0" fontId="5" fillId="0" borderId="14" xfId="11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 wrapText="1"/>
    </xf>
    <xf numFmtId="0" fontId="14" fillId="0" borderId="0" xfId="11" applyFont="1" applyAlignment="1">
      <alignment horizontal="center"/>
    </xf>
    <xf numFmtId="0" fontId="51" fillId="0" borderId="13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/>
    </xf>
    <xf numFmtId="49" fontId="5" fillId="0" borderId="4" xfId="11" applyNumberFormat="1" applyFont="1" applyBorder="1" applyAlignment="1">
      <alignment horizontal="center" vertical="center" textRotation="90"/>
    </xf>
    <xf numFmtId="49" fontId="5" fillId="0" borderId="3" xfId="11" applyNumberFormat="1" applyFont="1" applyBorder="1" applyAlignment="1">
      <alignment horizontal="center" vertical="center" textRotation="90"/>
    </xf>
    <xf numFmtId="49" fontId="5" fillId="0" borderId="2" xfId="11" applyNumberFormat="1" applyFont="1" applyBorder="1" applyAlignment="1">
      <alignment horizontal="center" vertical="center" textRotation="90"/>
    </xf>
    <xf numFmtId="0" fontId="5" fillId="0" borderId="4" xfId="11" applyFont="1" applyBorder="1" applyAlignment="1">
      <alignment horizontal="center" textRotation="90"/>
    </xf>
    <xf numFmtId="0" fontId="5" fillId="0" borderId="3" xfId="11" applyFont="1" applyBorder="1" applyAlignment="1">
      <alignment horizontal="center" textRotation="90"/>
    </xf>
    <xf numFmtId="0" fontId="5" fillId="0" borderId="2" xfId="11" applyFont="1" applyBorder="1" applyAlignment="1">
      <alignment horizontal="center" textRotation="90"/>
    </xf>
    <xf numFmtId="0" fontId="5" fillId="0" borderId="8" xfId="11" applyFont="1" applyBorder="1" applyAlignment="1">
      <alignment horizontal="center" textRotation="90"/>
    </xf>
    <xf numFmtId="0" fontId="5" fillId="0" borderId="6" xfId="11" applyFont="1" applyBorder="1" applyAlignment="1">
      <alignment horizontal="center"/>
    </xf>
    <xf numFmtId="0" fontId="5" fillId="0" borderId="7" xfId="11" applyFont="1" applyBorder="1" applyAlignment="1">
      <alignment horizontal="center"/>
    </xf>
    <xf numFmtId="0" fontId="5" fillId="0" borderId="5" xfId="11" applyFont="1" applyBorder="1" applyAlignment="1">
      <alignment horizontal="center"/>
    </xf>
    <xf numFmtId="0" fontId="5" fillId="0" borderId="16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5" fillId="0" borderId="17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 textRotation="90" wrapText="1"/>
    </xf>
    <xf numFmtId="0" fontId="5" fillId="0" borderId="2" xfId="11" applyFont="1" applyBorder="1" applyAlignment="1">
      <alignment horizontal="center" vertical="center" textRotation="90" wrapText="1"/>
    </xf>
    <xf numFmtId="0" fontId="5" fillId="0" borderId="13" xfId="11" applyFont="1" applyBorder="1" applyAlignment="1">
      <alignment horizontal="center"/>
    </xf>
    <xf numFmtId="0" fontId="5" fillId="0" borderId="15" xfId="11" applyFont="1" applyBorder="1" applyAlignment="1">
      <alignment horizontal="center"/>
    </xf>
    <xf numFmtId="0" fontId="5" fillId="0" borderId="4" xfId="11" applyFont="1" applyBorder="1" applyAlignment="1">
      <alignment horizontal="center" vertical="center" textRotation="90"/>
    </xf>
    <xf numFmtId="0" fontId="5" fillId="0" borderId="2" xfId="11" applyFont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75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58" fillId="3" borderId="1" xfId="5" applyFont="1" applyFill="1" applyBorder="1" applyAlignment="1">
      <alignment horizontal="left" wrapText="1"/>
    </xf>
    <xf numFmtId="0" fontId="58" fillId="3" borderId="1" xfId="5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0" borderId="8" xfId="11" applyFont="1" applyBorder="1" applyAlignment="1">
      <alignment horizontal="center" vertical="center" textRotation="90" wrapText="1"/>
    </xf>
  </cellXfs>
  <cellStyles count="103">
    <cellStyle name="20% - Accent1" xfId="15" xr:uid="{00000000-0005-0000-0000-000000000000}"/>
    <cellStyle name="20% - Accent2" xfId="16" xr:uid="{00000000-0005-0000-0000-000001000000}"/>
    <cellStyle name="20% - Accent3" xfId="17" xr:uid="{00000000-0005-0000-0000-000002000000}"/>
    <cellStyle name="20% - Accent4" xfId="18" xr:uid="{00000000-0005-0000-0000-000003000000}"/>
    <cellStyle name="20% - Accent5" xfId="19" xr:uid="{00000000-0005-0000-0000-000004000000}"/>
    <cellStyle name="20% - Accent6" xfId="20" xr:uid="{00000000-0005-0000-0000-000005000000}"/>
    <cellStyle name="40% - Accent1" xfId="21" xr:uid="{00000000-0005-0000-0000-000006000000}"/>
    <cellStyle name="40% - Accent2" xfId="22" xr:uid="{00000000-0005-0000-0000-000007000000}"/>
    <cellStyle name="40% - Accent3" xfId="23" xr:uid="{00000000-0005-0000-0000-000008000000}"/>
    <cellStyle name="40% - Accent4" xfId="24" xr:uid="{00000000-0005-0000-0000-000009000000}"/>
    <cellStyle name="40% - Accent5" xfId="25" xr:uid="{00000000-0005-0000-0000-00000A000000}"/>
    <cellStyle name="40% - Accent6" xfId="26" xr:uid="{00000000-0005-0000-0000-00000B000000}"/>
    <cellStyle name="60% - Accent1" xfId="27" xr:uid="{00000000-0005-0000-0000-00000C000000}"/>
    <cellStyle name="60% - Accent2" xfId="28" xr:uid="{00000000-0005-0000-0000-00000D000000}"/>
    <cellStyle name="60% - Accent3" xfId="29" xr:uid="{00000000-0005-0000-0000-00000E000000}"/>
    <cellStyle name="60% - Accent4" xfId="30" xr:uid="{00000000-0005-0000-0000-00000F000000}"/>
    <cellStyle name="60% - Accent5" xfId="31" xr:uid="{00000000-0005-0000-0000-000010000000}"/>
    <cellStyle name="60% - Accent6" xfId="32" xr:uid="{00000000-0005-0000-0000-000011000000}"/>
    <cellStyle name="Accent1" xfId="33" xr:uid="{00000000-0005-0000-0000-000012000000}"/>
    <cellStyle name="Accent2" xfId="34" xr:uid="{00000000-0005-0000-0000-000013000000}"/>
    <cellStyle name="Accent3" xfId="35" xr:uid="{00000000-0005-0000-0000-000014000000}"/>
    <cellStyle name="Accent4" xfId="36" xr:uid="{00000000-0005-0000-0000-000015000000}"/>
    <cellStyle name="Accent5" xfId="37" xr:uid="{00000000-0005-0000-0000-000016000000}"/>
    <cellStyle name="Accent6" xfId="38" xr:uid="{00000000-0005-0000-0000-000017000000}"/>
    <cellStyle name="Bad" xfId="39" xr:uid="{00000000-0005-0000-0000-000018000000}"/>
    <cellStyle name="Calculation" xfId="40" xr:uid="{00000000-0005-0000-0000-000019000000}"/>
    <cellStyle name="Check Cell" xfId="41" xr:uid="{00000000-0005-0000-0000-00001A000000}"/>
    <cellStyle name="Comma 2" xfId="43" xr:uid="{00000000-0005-0000-0000-00001B000000}"/>
    <cellStyle name="edRascen" xfId="44" xr:uid="{00000000-0005-0000-0000-00001C000000}"/>
    <cellStyle name="Explanatory Text" xfId="45" xr:uid="{00000000-0005-0000-0000-00001D000000}"/>
    <cellStyle name="Good" xfId="46" xr:uid="{00000000-0005-0000-0000-00001E000000}"/>
    <cellStyle name="Heading 1" xfId="47" xr:uid="{00000000-0005-0000-0000-00001F000000}"/>
    <cellStyle name="Heading 2" xfId="48" xr:uid="{00000000-0005-0000-0000-000020000000}"/>
    <cellStyle name="Heading 3" xfId="49" xr:uid="{00000000-0005-0000-0000-000021000000}"/>
    <cellStyle name="Heading 4" xfId="50" xr:uid="{00000000-0005-0000-0000-000022000000}"/>
    <cellStyle name="Input" xfId="51" xr:uid="{00000000-0005-0000-0000-000023000000}"/>
    <cellStyle name="Linked Cell" xfId="52" xr:uid="{00000000-0005-0000-0000-000024000000}"/>
    <cellStyle name="Neutral" xfId="53" xr:uid="{00000000-0005-0000-0000-000025000000}"/>
    <cellStyle name="Normal" xfId="0" builtinId="0"/>
    <cellStyle name="Normal 10" xfId="4" xr:uid="{00000000-0005-0000-0000-000026000000}"/>
    <cellStyle name="Normal 12" xfId="54" xr:uid="{00000000-0005-0000-0000-000027000000}"/>
    <cellStyle name="Normal 2" xfId="1" xr:uid="{00000000-0005-0000-0000-000028000000}"/>
    <cellStyle name="Normal 2 2" xfId="7" xr:uid="{00000000-0005-0000-0000-000029000000}"/>
    <cellStyle name="Normal 2 2 2" xfId="55" xr:uid="{00000000-0005-0000-0000-00002A000000}"/>
    <cellStyle name="Normal 2 2 2 2" xfId="56" xr:uid="{00000000-0005-0000-0000-00002B000000}"/>
    <cellStyle name="Normal 2 2 3" xfId="57" xr:uid="{00000000-0005-0000-0000-00002C000000}"/>
    <cellStyle name="Normal 2 3" xfId="6" xr:uid="{00000000-0005-0000-0000-00002D000000}"/>
    <cellStyle name="Normal 2 3 2" xfId="58" xr:uid="{00000000-0005-0000-0000-00002E000000}"/>
    <cellStyle name="Normal 2 3 3" xfId="59" xr:uid="{00000000-0005-0000-0000-00002F000000}"/>
    <cellStyle name="Normal 2 4" xfId="60" xr:uid="{00000000-0005-0000-0000-000030000000}"/>
    <cellStyle name="Normal 2 4 2" xfId="61" xr:uid="{00000000-0005-0000-0000-000031000000}"/>
    <cellStyle name="Normal 2 4 3" xfId="62" xr:uid="{00000000-0005-0000-0000-000032000000}"/>
    <cellStyle name="Normal 2 5" xfId="63" xr:uid="{00000000-0005-0000-0000-000033000000}"/>
    <cellStyle name="Normal 3" xfId="64" xr:uid="{00000000-0005-0000-0000-000034000000}"/>
    <cellStyle name="Normal 3 2" xfId="65" xr:uid="{00000000-0005-0000-0000-000035000000}"/>
    <cellStyle name="Normal 3 4" xfId="66" xr:uid="{00000000-0005-0000-0000-000036000000}"/>
    <cellStyle name="Normal 4" xfId="67" xr:uid="{00000000-0005-0000-0000-000037000000}"/>
    <cellStyle name="Normal 5" xfId="68" xr:uid="{00000000-0005-0000-0000-000038000000}"/>
    <cellStyle name="Normal 5 2" xfId="69" xr:uid="{00000000-0005-0000-0000-000039000000}"/>
    <cellStyle name="Normal 6" xfId="13" xr:uid="{00000000-0005-0000-0000-00003A000000}"/>
    <cellStyle name="Normal 6 2" xfId="70" xr:uid="{00000000-0005-0000-0000-00003B000000}"/>
    <cellStyle name="Normal 7" xfId="71" xr:uid="{00000000-0005-0000-0000-00003C000000}"/>
    <cellStyle name="Normal_Q. Gjumri. Sportqoleg (2013.12)" xfId="11" xr:uid="{00000000-0005-0000-0000-00003D000000}"/>
    <cellStyle name="Note" xfId="72" xr:uid="{00000000-0005-0000-0000-000040000000}"/>
    <cellStyle name="Output" xfId="73" xr:uid="{00000000-0005-0000-0000-000041000000}"/>
    <cellStyle name="Title" xfId="74" xr:uid="{00000000-0005-0000-0000-000042000000}"/>
    <cellStyle name="Total" xfId="75" xr:uid="{00000000-0005-0000-0000-000043000000}"/>
    <cellStyle name="Warning Text" xfId="76" xr:uid="{00000000-0005-0000-0000-000044000000}"/>
    <cellStyle name="Обычный 10" xfId="10" xr:uid="{00000000-0005-0000-0000-000046000000}"/>
    <cellStyle name="Обычный 11" xfId="77" xr:uid="{00000000-0005-0000-0000-000047000000}"/>
    <cellStyle name="Обычный 12" xfId="78" xr:uid="{00000000-0005-0000-0000-000048000000}"/>
    <cellStyle name="Обычный 13" xfId="79" xr:uid="{00000000-0005-0000-0000-000049000000}"/>
    <cellStyle name="Обычный 14" xfId="14" xr:uid="{00000000-0005-0000-0000-00004A000000}"/>
    <cellStyle name="Обычный 2" xfId="3" xr:uid="{00000000-0005-0000-0000-00004B000000}"/>
    <cellStyle name="Обычный 2 2" xfId="2" xr:uid="{00000000-0005-0000-0000-00004C000000}"/>
    <cellStyle name="Обычный 2 2 2" xfId="5" xr:uid="{00000000-0005-0000-0000-00004D000000}"/>
    <cellStyle name="Обычный 2 2 2 2" xfId="82" xr:uid="{00000000-0005-0000-0000-00004E000000}"/>
    <cellStyle name="Обычный 2 2 3" xfId="83" xr:uid="{00000000-0005-0000-0000-00004F000000}"/>
    <cellStyle name="Обычный 2 2 4" xfId="81" xr:uid="{00000000-0005-0000-0000-000050000000}"/>
    <cellStyle name="Обычный 2 3" xfId="84" xr:uid="{00000000-0005-0000-0000-000051000000}"/>
    <cellStyle name="Обычный 2 4" xfId="80" xr:uid="{00000000-0005-0000-0000-000052000000}"/>
    <cellStyle name="Обычный 3" xfId="85" xr:uid="{00000000-0005-0000-0000-000053000000}"/>
    <cellStyle name="Обычный 3 2" xfId="8" xr:uid="{00000000-0005-0000-0000-000054000000}"/>
    <cellStyle name="Обычный 3 3" xfId="86" xr:uid="{00000000-0005-0000-0000-000055000000}"/>
    <cellStyle name="Обычный 3 4" xfId="87" xr:uid="{00000000-0005-0000-0000-000056000000}"/>
    <cellStyle name="Обычный 4" xfId="12" xr:uid="{00000000-0005-0000-0000-000057000000}"/>
    <cellStyle name="Обычный 4 2" xfId="88" xr:uid="{00000000-0005-0000-0000-000058000000}"/>
    <cellStyle name="Обычный 4 2 2" xfId="9" xr:uid="{00000000-0005-0000-0000-000059000000}"/>
    <cellStyle name="Обычный 4 2 2 2" xfId="89" xr:uid="{00000000-0005-0000-0000-00005A000000}"/>
    <cellStyle name="Обычный 5" xfId="90" xr:uid="{00000000-0005-0000-0000-00005B000000}"/>
    <cellStyle name="Обычный 5 2" xfId="91" xr:uid="{00000000-0005-0000-0000-00005C000000}"/>
    <cellStyle name="Обычный 6" xfId="92" xr:uid="{00000000-0005-0000-0000-00005D000000}"/>
    <cellStyle name="Обычный 7" xfId="93" xr:uid="{00000000-0005-0000-0000-00005E000000}"/>
    <cellStyle name="Обычный 8" xfId="94" xr:uid="{00000000-0005-0000-0000-00005F000000}"/>
    <cellStyle name="Обычный 9" xfId="95" xr:uid="{00000000-0005-0000-0000-000060000000}"/>
    <cellStyle name="Процентный 2" xfId="96" xr:uid="{00000000-0005-0000-0000-000061000000}"/>
    <cellStyle name="Процентный 3" xfId="97" xr:uid="{00000000-0005-0000-0000-000062000000}"/>
    <cellStyle name="Процентный 4" xfId="98" xr:uid="{00000000-0005-0000-0000-000063000000}"/>
    <cellStyle name="Стиль 1" xfId="99" xr:uid="{00000000-0005-0000-0000-000064000000}"/>
    <cellStyle name="Финансовый 2" xfId="100" xr:uid="{00000000-0005-0000-0000-000065000000}"/>
    <cellStyle name="Финансовый 2 2" xfId="101" xr:uid="{00000000-0005-0000-0000-000066000000}"/>
    <cellStyle name="Финансовый 3" xfId="102" xr:uid="{00000000-0005-0000-0000-000067000000}"/>
    <cellStyle name="Финансовый 4" xfId="42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2667000</xdr:colOff>
      <xdr:row>198</xdr:row>
      <xdr:rowOff>95250</xdr:rowOff>
    </xdr:from>
    <xdr:to>
      <xdr:col>3</xdr:col>
      <xdr:colOff>219075</xdr:colOff>
      <xdr:row>201</xdr:row>
      <xdr:rowOff>104775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3A7286E1-8534-4345-B0FF-70B2F219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4918650"/>
          <a:ext cx="11239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2509998</xdr:colOff>
      <xdr:row>202</xdr:row>
      <xdr:rowOff>37567</xdr:rowOff>
    </xdr:from>
    <xdr:to>
      <xdr:col>5</xdr:col>
      <xdr:colOff>230676</xdr:colOff>
      <xdr:row>212</xdr:row>
      <xdr:rowOff>180004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F4A7274-E678-44F7-99DF-0CAA68C4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1730752">
          <a:off x="2786223" y="35642017"/>
          <a:ext cx="1883103" cy="20093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348;&#1381;&#1390;&#1377;&#1396;&#1400;&#1408;%20&#1392;&#1377;&#1396;&#1377;&#1397;&#1398;&#1412;%202025\&#1351;&#1381;&#1398;&#1377;&#1406;&#1377;&#1398;\Shenavan\Ampopagrer\08&#8228;%20&#1344;&#1377;&#1396;&#1377;&#1392;&#1377;&#1406;&#1377;&#1412;%20&#1351;&#1381;&#1398;&#1377;&#1406;&#1377;&#13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2;&#1089;&#1087;&#1077;&#1088;&#1090;&#1079;&#1072;%202023\&#1053;&#1077;&#1088;&#1082;&#1080;&#1085;%20&#1043;&#1077;&#1090;&#1072;&#1096;&#1077;&#1085;\&#1350;,%20&#1331;&#1381;&#1407;&#1377;&#1399;&#1381;&#1398;%20&#1396;&#1377;&#1397;&#13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7">
          <cell r="D17">
            <v>1154.3499999999999</v>
          </cell>
        </row>
        <row r="18">
          <cell r="D18">
            <v>1154.3499999999999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 refreshError="1"/>
      <sheetData sheetId="1" refreshError="1">
        <row r="45">
          <cell r="P45">
            <v>14863.161173615046</v>
          </cell>
        </row>
        <row r="50">
          <cell r="P50">
            <v>220.47498758439008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view="pageBreakPreview" zoomScaleNormal="100" zoomScaleSheetLayoutView="100" workbookViewId="0">
      <selection activeCell="A18" sqref="A18:J18"/>
    </sheetView>
  </sheetViews>
  <sheetFormatPr defaultRowHeight="12.75"/>
  <cols>
    <col min="1" max="5" width="8" style="23" customWidth="1"/>
    <col min="6" max="6" width="8.85546875" style="23" customWidth="1"/>
    <col min="7" max="7" width="7.28515625" style="23" customWidth="1"/>
    <col min="8" max="8" width="7.5703125" style="23" customWidth="1"/>
    <col min="9" max="9" width="5.7109375" style="23" customWidth="1"/>
    <col min="10" max="10" width="26.85546875" style="23" customWidth="1"/>
    <col min="11" max="16384" width="9.140625" style="15"/>
  </cols>
  <sheetData>
    <row r="2" spans="1:10" ht="18">
      <c r="A2" s="839" t="s">
        <v>28</v>
      </c>
      <c r="B2" s="839"/>
      <c r="C2" s="839"/>
      <c r="D2" s="839"/>
      <c r="E2" s="839"/>
      <c r="F2" s="839"/>
      <c r="G2" s="839"/>
      <c r="H2" s="839"/>
      <c r="I2" s="839"/>
      <c r="J2" s="839"/>
    </row>
    <row r="3" spans="1:10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64.5" customHeight="1">
      <c r="A4" s="840" t="str">
        <f>kazm!A2</f>
        <v>ՀՀ Արմավիրի մարզի Մեծամոր համայնքի Շենավան  բնակավայրի մի շարք փողոցների կառուցման աշխատանքների</v>
      </c>
      <c r="B4" s="841"/>
      <c r="C4" s="841"/>
      <c r="D4" s="841"/>
      <c r="E4" s="841"/>
      <c r="F4" s="841"/>
      <c r="G4" s="841"/>
      <c r="H4" s="841"/>
      <c r="I4" s="841"/>
      <c r="J4" s="841"/>
    </row>
    <row r="5" spans="1:10">
      <c r="A5" s="842"/>
      <c r="B5" s="842"/>
      <c r="C5" s="842"/>
      <c r="D5" s="842"/>
      <c r="E5" s="842"/>
      <c r="F5" s="842"/>
      <c r="G5" s="842"/>
      <c r="H5" s="842"/>
      <c r="I5" s="842"/>
      <c r="J5" s="842"/>
    </row>
    <row r="6" spans="1:10" s="16" customForma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s="16" customFormat="1" ht="36" customHeight="1">
      <c r="A7" s="843" t="str">
        <f>kazm!A2</f>
        <v>ՀՀ Արմավիրի մարզի Մեծամոր համայնքի Շենավան  բնակավայրի մի շարք փողոցների կառուցման աշխատանքների</v>
      </c>
      <c r="B7" s="843"/>
      <c r="C7" s="843"/>
      <c r="D7" s="843"/>
      <c r="E7" s="843"/>
      <c r="F7" s="843"/>
      <c r="G7" s="843"/>
      <c r="H7" s="843"/>
      <c r="I7" s="843"/>
      <c r="J7" s="843"/>
    </row>
    <row r="8" spans="1:10" s="16" customFormat="1" ht="21" customHeight="1">
      <c r="A8" s="838" t="s">
        <v>52</v>
      </c>
      <c r="B8" s="838"/>
      <c r="C8" s="838"/>
      <c r="D8" s="838"/>
      <c r="E8" s="838"/>
      <c r="F8" s="838"/>
      <c r="G8" s="838"/>
      <c r="H8" s="838"/>
      <c r="I8" s="838"/>
      <c r="J8" s="838"/>
    </row>
    <row r="9" spans="1:10" s="16" customFormat="1" ht="21" customHeight="1">
      <c r="A9" s="838" t="s">
        <v>53</v>
      </c>
      <c r="B9" s="838"/>
      <c r="C9" s="838"/>
      <c r="D9" s="838"/>
      <c r="E9" s="838"/>
      <c r="F9" s="838"/>
      <c r="G9" s="838"/>
      <c r="H9" s="838"/>
      <c r="I9" s="838"/>
      <c r="J9" s="838"/>
    </row>
    <row r="10" spans="1:10" s="16" customFormat="1" ht="21" customHeight="1">
      <c r="A10" s="22" t="s">
        <v>50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" customHeight="1">
      <c r="A11" s="837" t="s">
        <v>251</v>
      </c>
      <c r="B11" s="837"/>
      <c r="C11" s="837"/>
      <c r="D11" s="837"/>
      <c r="E11" s="837"/>
      <c r="F11" s="837"/>
      <c r="G11" s="837"/>
      <c r="H11" s="837"/>
      <c r="I11" s="837"/>
      <c r="J11" s="837"/>
    </row>
    <row r="12" spans="1:10" ht="21" customHeight="1">
      <c r="A12" s="838" t="s">
        <v>14</v>
      </c>
      <c r="B12" s="838"/>
      <c r="C12" s="838"/>
      <c r="D12" s="838"/>
      <c r="E12" s="838"/>
      <c r="F12" s="838"/>
      <c r="G12" s="838"/>
      <c r="H12" s="838"/>
      <c r="I12" s="838"/>
      <c r="J12" s="838"/>
    </row>
    <row r="13" spans="1:10" ht="21" customHeight="1">
      <c r="A13" s="838" t="s">
        <v>15</v>
      </c>
      <c r="B13" s="838"/>
      <c r="C13" s="838"/>
      <c r="D13" s="838"/>
      <c r="E13" s="838"/>
      <c r="F13" s="838"/>
      <c r="G13" s="838"/>
      <c r="H13" s="838"/>
      <c r="I13" s="838"/>
      <c r="J13" s="838"/>
    </row>
    <row r="14" spans="1:10" ht="21" customHeight="1">
      <c r="A14" s="837" t="s">
        <v>35</v>
      </c>
      <c r="B14" s="837"/>
      <c r="C14" s="837"/>
      <c r="D14" s="837"/>
      <c r="E14" s="837"/>
      <c r="F14" s="837"/>
      <c r="G14" s="837"/>
      <c r="H14" s="837"/>
      <c r="I14" s="837"/>
      <c r="J14" s="837"/>
    </row>
    <row r="15" spans="1:10" ht="21" customHeight="1">
      <c r="A15" s="837" t="s">
        <v>185</v>
      </c>
      <c r="B15" s="837"/>
      <c r="C15" s="837"/>
      <c r="D15" s="837"/>
      <c r="E15" s="837"/>
      <c r="F15" s="837"/>
      <c r="G15" s="837"/>
      <c r="H15" s="837"/>
      <c r="I15" s="837"/>
      <c r="J15" s="837"/>
    </row>
    <row r="16" spans="1:10" ht="21" customHeight="1">
      <c r="A16" s="837" t="s">
        <v>48</v>
      </c>
      <c r="B16" s="837"/>
      <c r="C16" s="837"/>
      <c r="D16" s="837"/>
      <c r="E16" s="837"/>
      <c r="F16" s="837"/>
      <c r="G16" s="837"/>
      <c r="H16" s="837"/>
      <c r="I16" s="837"/>
      <c r="J16" s="837"/>
    </row>
    <row r="17" spans="1:14" ht="21" customHeight="1">
      <c r="A17" s="837" t="s">
        <v>36</v>
      </c>
      <c r="B17" s="837"/>
      <c r="C17" s="837"/>
      <c r="D17" s="837"/>
      <c r="E17" s="837"/>
      <c r="F17" s="837"/>
      <c r="G17" s="837"/>
      <c r="H17" s="837"/>
      <c r="I17" s="837"/>
      <c r="J17" s="837"/>
      <c r="M17" s="844"/>
      <c r="N17" s="845"/>
    </row>
    <row r="18" spans="1:14" ht="21" customHeight="1">
      <c r="A18" s="837" t="s">
        <v>250</v>
      </c>
      <c r="B18" s="837"/>
      <c r="C18" s="837"/>
      <c r="D18" s="837"/>
      <c r="E18" s="837"/>
      <c r="F18" s="837"/>
      <c r="G18" s="837"/>
      <c r="H18" s="837"/>
      <c r="I18" s="837"/>
      <c r="J18" s="837"/>
      <c r="M18" s="844"/>
      <c r="N18" s="845"/>
    </row>
    <row r="19" spans="1:14" ht="21" customHeight="1">
      <c r="A19" s="837" t="s">
        <v>249</v>
      </c>
      <c r="B19" s="837"/>
      <c r="C19" s="837"/>
      <c r="D19" s="837"/>
      <c r="E19" s="837"/>
      <c r="F19" s="837"/>
      <c r="G19" s="837"/>
      <c r="H19" s="837"/>
      <c r="I19" s="837"/>
      <c r="J19" s="837"/>
    </row>
    <row r="20" spans="1:14" ht="21" customHeight="1">
      <c r="A20" s="837" t="s">
        <v>34</v>
      </c>
      <c r="B20" s="837"/>
      <c r="C20" s="837"/>
      <c r="D20" s="837"/>
      <c r="E20" s="837"/>
      <c r="F20" s="837"/>
      <c r="G20" s="837"/>
      <c r="H20" s="837"/>
      <c r="I20" s="837"/>
      <c r="J20" s="837"/>
    </row>
    <row r="21" spans="1:14" ht="21" customHeight="1">
      <c r="A21" s="837" t="s">
        <v>37</v>
      </c>
      <c r="B21" s="837"/>
      <c r="C21" s="837"/>
      <c r="D21" s="837"/>
      <c r="E21" s="837"/>
      <c r="F21" s="837"/>
      <c r="G21" s="837"/>
      <c r="H21" s="837"/>
      <c r="I21" s="837"/>
      <c r="J21" s="837"/>
    </row>
    <row r="22" spans="1:14" ht="21" customHeight="1">
      <c r="A22" s="837" t="s">
        <v>46</v>
      </c>
      <c r="B22" s="837"/>
      <c r="C22" s="837"/>
      <c r="D22" s="837"/>
      <c r="E22" s="837"/>
      <c r="F22" s="837"/>
      <c r="G22" s="837"/>
      <c r="H22" s="837"/>
      <c r="I22" s="837"/>
      <c r="J22" s="837"/>
    </row>
    <row r="23" spans="1:14" ht="21" customHeight="1">
      <c r="A23" s="837" t="s">
        <v>33</v>
      </c>
      <c r="B23" s="837"/>
      <c r="C23" s="837"/>
      <c r="D23" s="837"/>
      <c r="E23" s="837"/>
      <c r="F23" s="837"/>
      <c r="G23" s="837"/>
      <c r="H23" s="837"/>
      <c r="I23" s="837"/>
      <c r="J23" s="837"/>
    </row>
    <row r="24" spans="1:14" ht="21" customHeight="1">
      <c r="A24" s="837" t="s">
        <v>51</v>
      </c>
      <c r="B24" s="837"/>
      <c r="C24" s="837"/>
      <c r="D24" s="837"/>
      <c r="E24" s="837"/>
      <c r="F24" s="837"/>
      <c r="G24" s="837"/>
      <c r="H24" s="837"/>
      <c r="I24" s="837"/>
      <c r="J24" s="837"/>
    </row>
    <row r="25" spans="1:14" ht="21" customHeight="1">
      <c r="A25" s="838" t="s">
        <v>32</v>
      </c>
      <c r="B25" s="838"/>
      <c r="C25" s="838"/>
      <c r="D25" s="838"/>
      <c r="E25" s="838"/>
      <c r="F25" s="838"/>
      <c r="G25" s="838"/>
      <c r="H25" s="838"/>
      <c r="I25" s="838"/>
      <c r="J25" s="838"/>
    </row>
    <row r="26" spans="1:14" s="65" customFormat="1" ht="21" customHeight="1">
      <c r="A26" s="847" t="s">
        <v>252</v>
      </c>
      <c r="B26" s="847"/>
      <c r="C26" s="847"/>
      <c r="D26" s="847"/>
      <c r="E26" s="847"/>
      <c r="F26" s="847"/>
      <c r="G26" s="847"/>
      <c r="H26" s="847"/>
      <c r="I26" s="847"/>
      <c r="J26" s="847"/>
    </row>
    <row r="27" spans="1:14" ht="21" customHeight="1">
      <c r="A27" s="837" t="s">
        <v>253</v>
      </c>
      <c r="B27" s="837"/>
      <c r="C27" s="837"/>
      <c r="D27" s="837"/>
      <c r="E27" s="837"/>
      <c r="F27" s="837"/>
      <c r="G27" s="837"/>
      <c r="H27" s="837"/>
      <c r="I27" s="837"/>
      <c r="J27" s="837"/>
    </row>
    <row r="28" spans="1:14" ht="21" customHeight="1">
      <c r="A28" s="837" t="s">
        <v>47</v>
      </c>
      <c r="B28" s="837"/>
      <c r="C28" s="837"/>
      <c r="D28" s="837"/>
      <c r="E28" s="837"/>
      <c r="F28" s="837"/>
      <c r="G28" s="837"/>
      <c r="H28" s="837"/>
      <c r="I28" s="837"/>
      <c r="J28" s="837"/>
    </row>
    <row r="29" spans="1:14" ht="21" customHeight="1">
      <c r="A29" s="837" t="s">
        <v>29</v>
      </c>
      <c r="B29" s="837"/>
      <c r="C29" s="837"/>
      <c r="D29" s="837"/>
      <c r="E29" s="837"/>
      <c r="F29" s="837"/>
      <c r="G29" s="837"/>
      <c r="H29" s="837"/>
      <c r="I29" s="837"/>
      <c r="J29" s="837"/>
    </row>
    <row r="30" spans="1:14" ht="21" customHeight="1">
      <c r="A30" s="837" t="s">
        <v>30</v>
      </c>
      <c r="B30" s="837"/>
      <c r="C30" s="837"/>
      <c r="D30" s="837"/>
      <c r="E30" s="837"/>
      <c r="F30" s="837"/>
      <c r="G30" s="837"/>
      <c r="H30" s="837"/>
      <c r="I30" s="837"/>
      <c r="J30" s="837"/>
    </row>
    <row r="31" spans="1:14" ht="21" customHeight="1">
      <c r="A31" s="23" t="s">
        <v>31</v>
      </c>
      <c r="G31" s="848">
        <f>Ampop!G7</f>
        <v>153937.48404540261</v>
      </c>
      <c r="H31" s="848"/>
      <c r="I31" s="23" t="s">
        <v>2</v>
      </c>
    </row>
    <row r="32" spans="1:14" ht="21" customHeight="1"/>
    <row r="33" spans="2:9" ht="18.75" customHeight="1"/>
    <row r="34" spans="2:9" ht="18.75" customHeight="1">
      <c r="B34" s="846" t="s">
        <v>106</v>
      </c>
      <c r="C34" s="846"/>
      <c r="D34" s="846"/>
      <c r="E34" s="846"/>
      <c r="F34" s="846"/>
      <c r="G34" s="846"/>
      <c r="H34" s="846"/>
      <c r="I34" s="846"/>
    </row>
  </sheetData>
  <mergeCells count="30">
    <mergeCell ref="M17:N17"/>
    <mergeCell ref="M18:N18"/>
    <mergeCell ref="B34:I34"/>
    <mergeCell ref="A25:J25"/>
    <mergeCell ref="A26:J26"/>
    <mergeCell ref="A27:J27"/>
    <mergeCell ref="A28:J28"/>
    <mergeCell ref="G31:H31"/>
    <mergeCell ref="A23:J23"/>
    <mergeCell ref="A24:J24"/>
    <mergeCell ref="A29:J29"/>
    <mergeCell ref="A30:J30"/>
    <mergeCell ref="A21:J21"/>
    <mergeCell ref="A22:J22"/>
    <mergeCell ref="A19:J19"/>
    <mergeCell ref="A20:J20"/>
    <mergeCell ref="A2:J2"/>
    <mergeCell ref="A4:J4"/>
    <mergeCell ref="A5:J5"/>
    <mergeCell ref="A7:J7"/>
    <mergeCell ref="A13:J13"/>
    <mergeCell ref="A17:J17"/>
    <mergeCell ref="A18:J18"/>
    <mergeCell ref="A8:J8"/>
    <mergeCell ref="A9:J9"/>
    <mergeCell ref="A11:J11"/>
    <mergeCell ref="A12:J12"/>
    <mergeCell ref="A15:J15"/>
    <mergeCell ref="A16:J16"/>
    <mergeCell ref="A14:J14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678F-4268-4845-BE82-0D0AC117514E}">
  <sheetPr>
    <tabColor rgb="FFFFFF00"/>
  </sheetPr>
  <dimension ref="A1:R504"/>
  <sheetViews>
    <sheetView showGridLines="0" showWhiteSpace="0" view="pageBreakPreview" topLeftCell="A193" zoomScaleNormal="100" zoomScaleSheetLayoutView="100" zoomScalePageLayoutView="80" workbookViewId="0">
      <selection activeCell="P217" sqref="P217"/>
    </sheetView>
  </sheetViews>
  <sheetFormatPr defaultRowHeight="12.75"/>
  <cols>
    <col min="1" max="1" width="4.140625" style="70" customWidth="1"/>
    <col min="2" max="2" width="9" style="73" customWidth="1"/>
    <col min="3" max="3" width="46.7109375" style="74" customWidth="1"/>
    <col min="4" max="4" width="6.85546875" style="70" customWidth="1"/>
    <col min="5" max="5" width="7.42578125" style="70" customWidth="1"/>
    <col min="6" max="6" width="7.5703125" style="70" customWidth="1"/>
    <col min="7" max="7" width="7.85546875" style="70" customWidth="1"/>
    <col min="8" max="8" width="6" style="70" customWidth="1"/>
    <col min="9" max="9" width="6.42578125" style="70" customWidth="1"/>
    <col min="10" max="10" width="7" style="70" customWidth="1"/>
    <col min="11" max="11" width="8.42578125" style="70" customWidth="1"/>
    <col min="12" max="12" width="7.5703125" style="70" customWidth="1"/>
    <col min="13" max="13" width="10.140625" style="70" customWidth="1"/>
    <col min="14" max="14" width="11.7109375" style="70" customWidth="1"/>
    <col min="15" max="15" width="8.28515625" style="70" customWidth="1"/>
    <col min="16" max="16" width="9.7109375" style="70" customWidth="1"/>
    <col min="17" max="17" width="9.140625" style="70"/>
    <col min="18" max="18" width="9.28515625" style="70" bestFit="1" customWidth="1"/>
    <col min="19" max="254" width="9.140625" style="70"/>
    <col min="255" max="255" width="4.140625" style="70" customWidth="1"/>
    <col min="256" max="256" width="7.42578125" style="70" customWidth="1"/>
    <col min="257" max="257" width="42.85546875" style="70" customWidth="1"/>
    <col min="258" max="258" width="6.85546875" style="70" customWidth="1"/>
    <col min="259" max="259" width="7.42578125" style="70" customWidth="1"/>
    <col min="260" max="260" width="7.5703125" style="70" customWidth="1"/>
    <col min="261" max="261" width="7.85546875" style="70" customWidth="1"/>
    <col min="262" max="262" width="6" style="70" customWidth="1"/>
    <col min="263" max="263" width="6.42578125" style="70" customWidth="1"/>
    <col min="264" max="264" width="7" style="70" customWidth="1"/>
    <col min="265" max="265" width="8.42578125" style="70" customWidth="1"/>
    <col min="266" max="266" width="7.5703125" style="70" customWidth="1"/>
    <col min="267" max="267" width="7.7109375" style="70" customWidth="1"/>
    <col min="268" max="268" width="9.7109375" style="70" customWidth="1"/>
    <col min="269" max="269" width="8.28515625" style="70" customWidth="1"/>
    <col min="270" max="270" width="8.42578125" style="70" customWidth="1"/>
    <col min="271" max="271" width="9.5703125" style="70" bestFit="1" customWidth="1"/>
    <col min="272" max="272" width="9.7109375" style="70" bestFit="1" customWidth="1"/>
    <col min="273" max="273" width="9.140625" style="70"/>
    <col min="274" max="274" width="9.28515625" style="70" bestFit="1" customWidth="1"/>
    <col min="275" max="510" width="9.140625" style="70"/>
    <col min="511" max="511" width="4.140625" style="70" customWidth="1"/>
    <col min="512" max="512" width="7.42578125" style="70" customWidth="1"/>
    <col min="513" max="513" width="42.85546875" style="70" customWidth="1"/>
    <col min="514" max="514" width="6.85546875" style="70" customWidth="1"/>
    <col min="515" max="515" width="7.42578125" style="70" customWidth="1"/>
    <col min="516" max="516" width="7.5703125" style="70" customWidth="1"/>
    <col min="517" max="517" width="7.85546875" style="70" customWidth="1"/>
    <col min="518" max="518" width="6" style="70" customWidth="1"/>
    <col min="519" max="519" width="6.42578125" style="70" customWidth="1"/>
    <col min="520" max="520" width="7" style="70" customWidth="1"/>
    <col min="521" max="521" width="8.42578125" style="70" customWidth="1"/>
    <col min="522" max="522" width="7.5703125" style="70" customWidth="1"/>
    <col min="523" max="523" width="7.7109375" style="70" customWidth="1"/>
    <col min="524" max="524" width="9.7109375" style="70" customWidth="1"/>
    <col min="525" max="525" width="8.28515625" style="70" customWidth="1"/>
    <col min="526" max="526" width="8.42578125" style="70" customWidth="1"/>
    <col min="527" max="527" width="9.5703125" style="70" bestFit="1" customWidth="1"/>
    <col min="528" max="528" width="9.7109375" style="70" bestFit="1" customWidth="1"/>
    <col min="529" max="529" width="9.140625" style="70"/>
    <col min="530" max="530" width="9.28515625" style="70" bestFit="1" customWidth="1"/>
    <col min="531" max="766" width="9.140625" style="70"/>
    <col min="767" max="767" width="4.140625" style="70" customWidth="1"/>
    <col min="768" max="768" width="7.42578125" style="70" customWidth="1"/>
    <col min="769" max="769" width="42.85546875" style="70" customWidth="1"/>
    <col min="770" max="770" width="6.85546875" style="70" customWidth="1"/>
    <col min="771" max="771" width="7.42578125" style="70" customWidth="1"/>
    <col min="772" max="772" width="7.5703125" style="70" customWidth="1"/>
    <col min="773" max="773" width="7.85546875" style="70" customWidth="1"/>
    <col min="774" max="774" width="6" style="70" customWidth="1"/>
    <col min="775" max="775" width="6.42578125" style="70" customWidth="1"/>
    <col min="776" max="776" width="7" style="70" customWidth="1"/>
    <col min="777" max="777" width="8.42578125" style="70" customWidth="1"/>
    <col min="778" max="778" width="7.5703125" style="70" customWidth="1"/>
    <col min="779" max="779" width="7.7109375" style="70" customWidth="1"/>
    <col min="780" max="780" width="9.7109375" style="70" customWidth="1"/>
    <col min="781" max="781" width="8.28515625" style="70" customWidth="1"/>
    <col min="782" max="782" width="8.42578125" style="70" customWidth="1"/>
    <col min="783" max="783" width="9.5703125" style="70" bestFit="1" customWidth="1"/>
    <col min="784" max="784" width="9.7109375" style="70" bestFit="1" customWidth="1"/>
    <col min="785" max="785" width="9.140625" style="70"/>
    <col min="786" max="786" width="9.28515625" style="70" bestFit="1" customWidth="1"/>
    <col min="787" max="1022" width="9.140625" style="70"/>
    <col min="1023" max="1023" width="4.140625" style="70" customWidth="1"/>
    <col min="1024" max="1024" width="7.42578125" style="70" customWidth="1"/>
    <col min="1025" max="1025" width="42.85546875" style="70" customWidth="1"/>
    <col min="1026" max="1026" width="6.85546875" style="70" customWidth="1"/>
    <col min="1027" max="1027" width="7.42578125" style="70" customWidth="1"/>
    <col min="1028" max="1028" width="7.5703125" style="70" customWidth="1"/>
    <col min="1029" max="1029" width="7.85546875" style="70" customWidth="1"/>
    <col min="1030" max="1030" width="6" style="70" customWidth="1"/>
    <col min="1031" max="1031" width="6.42578125" style="70" customWidth="1"/>
    <col min="1032" max="1032" width="7" style="70" customWidth="1"/>
    <col min="1033" max="1033" width="8.42578125" style="70" customWidth="1"/>
    <col min="1034" max="1034" width="7.5703125" style="70" customWidth="1"/>
    <col min="1035" max="1035" width="7.7109375" style="70" customWidth="1"/>
    <col min="1036" max="1036" width="9.7109375" style="70" customWidth="1"/>
    <col min="1037" max="1037" width="8.28515625" style="70" customWidth="1"/>
    <col min="1038" max="1038" width="8.42578125" style="70" customWidth="1"/>
    <col min="1039" max="1039" width="9.5703125" style="70" bestFit="1" customWidth="1"/>
    <col min="1040" max="1040" width="9.7109375" style="70" bestFit="1" customWidth="1"/>
    <col min="1041" max="1041" width="9.140625" style="70"/>
    <col min="1042" max="1042" width="9.28515625" style="70" bestFit="1" customWidth="1"/>
    <col min="1043" max="1278" width="9.140625" style="70"/>
    <col min="1279" max="1279" width="4.140625" style="70" customWidth="1"/>
    <col min="1280" max="1280" width="7.42578125" style="70" customWidth="1"/>
    <col min="1281" max="1281" width="42.85546875" style="70" customWidth="1"/>
    <col min="1282" max="1282" width="6.85546875" style="70" customWidth="1"/>
    <col min="1283" max="1283" width="7.42578125" style="70" customWidth="1"/>
    <col min="1284" max="1284" width="7.5703125" style="70" customWidth="1"/>
    <col min="1285" max="1285" width="7.85546875" style="70" customWidth="1"/>
    <col min="1286" max="1286" width="6" style="70" customWidth="1"/>
    <col min="1287" max="1287" width="6.42578125" style="70" customWidth="1"/>
    <col min="1288" max="1288" width="7" style="70" customWidth="1"/>
    <col min="1289" max="1289" width="8.42578125" style="70" customWidth="1"/>
    <col min="1290" max="1290" width="7.5703125" style="70" customWidth="1"/>
    <col min="1291" max="1291" width="7.7109375" style="70" customWidth="1"/>
    <col min="1292" max="1292" width="9.7109375" style="70" customWidth="1"/>
    <col min="1293" max="1293" width="8.28515625" style="70" customWidth="1"/>
    <col min="1294" max="1294" width="8.42578125" style="70" customWidth="1"/>
    <col min="1295" max="1295" width="9.5703125" style="70" bestFit="1" customWidth="1"/>
    <col min="1296" max="1296" width="9.7109375" style="70" bestFit="1" customWidth="1"/>
    <col min="1297" max="1297" width="9.140625" style="70"/>
    <col min="1298" max="1298" width="9.28515625" style="70" bestFit="1" customWidth="1"/>
    <col min="1299" max="1534" width="9.140625" style="70"/>
    <col min="1535" max="1535" width="4.140625" style="70" customWidth="1"/>
    <col min="1536" max="1536" width="7.42578125" style="70" customWidth="1"/>
    <col min="1537" max="1537" width="42.85546875" style="70" customWidth="1"/>
    <col min="1538" max="1538" width="6.85546875" style="70" customWidth="1"/>
    <col min="1539" max="1539" width="7.42578125" style="70" customWidth="1"/>
    <col min="1540" max="1540" width="7.5703125" style="70" customWidth="1"/>
    <col min="1541" max="1541" width="7.85546875" style="70" customWidth="1"/>
    <col min="1542" max="1542" width="6" style="70" customWidth="1"/>
    <col min="1543" max="1543" width="6.42578125" style="70" customWidth="1"/>
    <col min="1544" max="1544" width="7" style="70" customWidth="1"/>
    <col min="1545" max="1545" width="8.42578125" style="70" customWidth="1"/>
    <col min="1546" max="1546" width="7.5703125" style="70" customWidth="1"/>
    <col min="1547" max="1547" width="7.7109375" style="70" customWidth="1"/>
    <col min="1548" max="1548" width="9.7109375" style="70" customWidth="1"/>
    <col min="1549" max="1549" width="8.28515625" style="70" customWidth="1"/>
    <col min="1550" max="1550" width="8.42578125" style="70" customWidth="1"/>
    <col min="1551" max="1551" width="9.5703125" style="70" bestFit="1" customWidth="1"/>
    <col min="1552" max="1552" width="9.7109375" style="70" bestFit="1" customWidth="1"/>
    <col min="1553" max="1553" width="9.140625" style="70"/>
    <col min="1554" max="1554" width="9.28515625" style="70" bestFit="1" customWidth="1"/>
    <col min="1555" max="1790" width="9.140625" style="70"/>
    <col min="1791" max="1791" width="4.140625" style="70" customWidth="1"/>
    <col min="1792" max="1792" width="7.42578125" style="70" customWidth="1"/>
    <col min="1793" max="1793" width="42.85546875" style="70" customWidth="1"/>
    <col min="1794" max="1794" width="6.85546875" style="70" customWidth="1"/>
    <col min="1795" max="1795" width="7.42578125" style="70" customWidth="1"/>
    <col min="1796" max="1796" width="7.5703125" style="70" customWidth="1"/>
    <col min="1797" max="1797" width="7.85546875" style="70" customWidth="1"/>
    <col min="1798" max="1798" width="6" style="70" customWidth="1"/>
    <col min="1799" max="1799" width="6.42578125" style="70" customWidth="1"/>
    <col min="1800" max="1800" width="7" style="70" customWidth="1"/>
    <col min="1801" max="1801" width="8.42578125" style="70" customWidth="1"/>
    <col min="1802" max="1802" width="7.5703125" style="70" customWidth="1"/>
    <col min="1803" max="1803" width="7.7109375" style="70" customWidth="1"/>
    <col min="1804" max="1804" width="9.7109375" style="70" customWidth="1"/>
    <col min="1805" max="1805" width="8.28515625" style="70" customWidth="1"/>
    <col min="1806" max="1806" width="8.42578125" style="70" customWidth="1"/>
    <col min="1807" max="1807" width="9.5703125" style="70" bestFit="1" customWidth="1"/>
    <col min="1808" max="1808" width="9.7109375" style="70" bestFit="1" customWidth="1"/>
    <col min="1809" max="1809" width="9.140625" style="70"/>
    <col min="1810" max="1810" width="9.28515625" style="70" bestFit="1" customWidth="1"/>
    <col min="1811" max="2046" width="9.140625" style="70"/>
    <col min="2047" max="2047" width="4.140625" style="70" customWidth="1"/>
    <col min="2048" max="2048" width="7.42578125" style="70" customWidth="1"/>
    <col min="2049" max="2049" width="42.85546875" style="70" customWidth="1"/>
    <col min="2050" max="2050" width="6.85546875" style="70" customWidth="1"/>
    <col min="2051" max="2051" width="7.42578125" style="70" customWidth="1"/>
    <col min="2052" max="2052" width="7.5703125" style="70" customWidth="1"/>
    <col min="2053" max="2053" width="7.85546875" style="70" customWidth="1"/>
    <col min="2054" max="2054" width="6" style="70" customWidth="1"/>
    <col min="2055" max="2055" width="6.42578125" style="70" customWidth="1"/>
    <col min="2056" max="2056" width="7" style="70" customWidth="1"/>
    <col min="2057" max="2057" width="8.42578125" style="70" customWidth="1"/>
    <col min="2058" max="2058" width="7.5703125" style="70" customWidth="1"/>
    <col min="2059" max="2059" width="7.7109375" style="70" customWidth="1"/>
    <col min="2060" max="2060" width="9.7109375" style="70" customWidth="1"/>
    <col min="2061" max="2061" width="8.28515625" style="70" customWidth="1"/>
    <col min="2062" max="2062" width="8.42578125" style="70" customWidth="1"/>
    <col min="2063" max="2063" width="9.5703125" style="70" bestFit="1" customWidth="1"/>
    <col min="2064" max="2064" width="9.7109375" style="70" bestFit="1" customWidth="1"/>
    <col min="2065" max="2065" width="9.140625" style="70"/>
    <col min="2066" max="2066" width="9.28515625" style="70" bestFit="1" customWidth="1"/>
    <col min="2067" max="2302" width="9.140625" style="70"/>
    <col min="2303" max="2303" width="4.140625" style="70" customWidth="1"/>
    <col min="2304" max="2304" width="7.42578125" style="70" customWidth="1"/>
    <col min="2305" max="2305" width="42.85546875" style="70" customWidth="1"/>
    <col min="2306" max="2306" width="6.85546875" style="70" customWidth="1"/>
    <col min="2307" max="2307" width="7.42578125" style="70" customWidth="1"/>
    <col min="2308" max="2308" width="7.5703125" style="70" customWidth="1"/>
    <col min="2309" max="2309" width="7.85546875" style="70" customWidth="1"/>
    <col min="2310" max="2310" width="6" style="70" customWidth="1"/>
    <col min="2311" max="2311" width="6.42578125" style="70" customWidth="1"/>
    <col min="2312" max="2312" width="7" style="70" customWidth="1"/>
    <col min="2313" max="2313" width="8.42578125" style="70" customWidth="1"/>
    <col min="2314" max="2314" width="7.5703125" style="70" customWidth="1"/>
    <col min="2315" max="2315" width="7.7109375" style="70" customWidth="1"/>
    <col min="2316" max="2316" width="9.7109375" style="70" customWidth="1"/>
    <col min="2317" max="2317" width="8.28515625" style="70" customWidth="1"/>
    <col min="2318" max="2318" width="8.42578125" style="70" customWidth="1"/>
    <col min="2319" max="2319" width="9.5703125" style="70" bestFit="1" customWidth="1"/>
    <col min="2320" max="2320" width="9.7109375" style="70" bestFit="1" customWidth="1"/>
    <col min="2321" max="2321" width="9.140625" style="70"/>
    <col min="2322" max="2322" width="9.28515625" style="70" bestFit="1" customWidth="1"/>
    <col min="2323" max="2558" width="9.140625" style="70"/>
    <col min="2559" max="2559" width="4.140625" style="70" customWidth="1"/>
    <col min="2560" max="2560" width="7.42578125" style="70" customWidth="1"/>
    <col min="2561" max="2561" width="42.85546875" style="70" customWidth="1"/>
    <col min="2562" max="2562" width="6.85546875" style="70" customWidth="1"/>
    <col min="2563" max="2563" width="7.42578125" style="70" customWidth="1"/>
    <col min="2564" max="2564" width="7.5703125" style="70" customWidth="1"/>
    <col min="2565" max="2565" width="7.85546875" style="70" customWidth="1"/>
    <col min="2566" max="2566" width="6" style="70" customWidth="1"/>
    <col min="2567" max="2567" width="6.42578125" style="70" customWidth="1"/>
    <col min="2568" max="2568" width="7" style="70" customWidth="1"/>
    <col min="2569" max="2569" width="8.42578125" style="70" customWidth="1"/>
    <col min="2570" max="2570" width="7.5703125" style="70" customWidth="1"/>
    <col min="2571" max="2571" width="7.7109375" style="70" customWidth="1"/>
    <col min="2572" max="2572" width="9.7109375" style="70" customWidth="1"/>
    <col min="2573" max="2573" width="8.28515625" style="70" customWidth="1"/>
    <col min="2574" max="2574" width="8.42578125" style="70" customWidth="1"/>
    <col min="2575" max="2575" width="9.5703125" style="70" bestFit="1" customWidth="1"/>
    <col min="2576" max="2576" width="9.7109375" style="70" bestFit="1" customWidth="1"/>
    <col min="2577" max="2577" width="9.140625" style="70"/>
    <col min="2578" max="2578" width="9.28515625" style="70" bestFit="1" customWidth="1"/>
    <col min="2579" max="2814" width="9.140625" style="70"/>
    <col min="2815" max="2815" width="4.140625" style="70" customWidth="1"/>
    <col min="2816" max="2816" width="7.42578125" style="70" customWidth="1"/>
    <col min="2817" max="2817" width="42.85546875" style="70" customWidth="1"/>
    <col min="2818" max="2818" width="6.85546875" style="70" customWidth="1"/>
    <col min="2819" max="2819" width="7.42578125" style="70" customWidth="1"/>
    <col min="2820" max="2820" width="7.5703125" style="70" customWidth="1"/>
    <col min="2821" max="2821" width="7.85546875" style="70" customWidth="1"/>
    <col min="2822" max="2822" width="6" style="70" customWidth="1"/>
    <col min="2823" max="2823" width="6.42578125" style="70" customWidth="1"/>
    <col min="2824" max="2824" width="7" style="70" customWidth="1"/>
    <col min="2825" max="2825" width="8.42578125" style="70" customWidth="1"/>
    <col min="2826" max="2826" width="7.5703125" style="70" customWidth="1"/>
    <col min="2827" max="2827" width="7.7109375" style="70" customWidth="1"/>
    <col min="2828" max="2828" width="9.7109375" style="70" customWidth="1"/>
    <col min="2829" max="2829" width="8.28515625" style="70" customWidth="1"/>
    <col min="2830" max="2830" width="8.42578125" style="70" customWidth="1"/>
    <col min="2831" max="2831" width="9.5703125" style="70" bestFit="1" customWidth="1"/>
    <col min="2832" max="2832" width="9.7109375" style="70" bestFit="1" customWidth="1"/>
    <col min="2833" max="2833" width="9.140625" style="70"/>
    <col min="2834" max="2834" width="9.28515625" style="70" bestFit="1" customWidth="1"/>
    <col min="2835" max="3070" width="9.140625" style="70"/>
    <col min="3071" max="3071" width="4.140625" style="70" customWidth="1"/>
    <col min="3072" max="3072" width="7.42578125" style="70" customWidth="1"/>
    <col min="3073" max="3073" width="42.85546875" style="70" customWidth="1"/>
    <col min="3074" max="3074" width="6.85546875" style="70" customWidth="1"/>
    <col min="3075" max="3075" width="7.42578125" style="70" customWidth="1"/>
    <col min="3076" max="3076" width="7.5703125" style="70" customWidth="1"/>
    <col min="3077" max="3077" width="7.85546875" style="70" customWidth="1"/>
    <col min="3078" max="3078" width="6" style="70" customWidth="1"/>
    <col min="3079" max="3079" width="6.42578125" style="70" customWidth="1"/>
    <col min="3080" max="3080" width="7" style="70" customWidth="1"/>
    <col min="3081" max="3081" width="8.42578125" style="70" customWidth="1"/>
    <col min="3082" max="3082" width="7.5703125" style="70" customWidth="1"/>
    <col min="3083" max="3083" width="7.7109375" style="70" customWidth="1"/>
    <col min="3084" max="3084" width="9.7109375" style="70" customWidth="1"/>
    <col min="3085" max="3085" width="8.28515625" style="70" customWidth="1"/>
    <col min="3086" max="3086" width="8.42578125" style="70" customWidth="1"/>
    <col min="3087" max="3087" width="9.5703125" style="70" bestFit="1" customWidth="1"/>
    <col min="3088" max="3088" width="9.7109375" style="70" bestFit="1" customWidth="1"/>
    <col min="3089" max="3089" width="9.140625" style="70"/>
    <col min="3090" max="3090" width="9.28515625" style="70" bestFit="1" customWidth="1"/>
    <col min="3091" max="3326" width="9.140625" style="70"/>
    <col min="3327" max="3327" width="4.140625" style="70" customWidth="1"/>
    <col min="3328" max="3328" width="7.42578125" style="70" customWidth="1"/>
    <col min="3329" max="3329" width="42.85546875" style="70" customWidth="1"/>
    <col min="3330" max="3330" width="6.85546875" style="70" customWidth="1"/>
    <col min="3331" max="3331" width="7.42578125" style="70" customWidth="1"/>
    <col min="3332" max="3332" width="7.5703125" style="70" customWidth="1"/>
    <col min="3333" max="3333" width="7.85546875" style="70" customWidth="1"/>
    <col min="3334" max="3334" width="6" style="70" customWidth="1"/>
    <col min="3335" max="3335" width="6.42578125" style="70" customWidth="1"/>
    <col min="3336" max="3336" width="7" style="70" customWidth="1"/>
    <col min="3337" max="3337" width="8.42578125" style="70" customWidth="1"/>
    <col min="3338" max="3338" width="7.5703125" style="70" customWidth="1"/>
    <col min="3339" max="3339" width="7.7109375" style="70" customWidth="1"/>
    <col min="3340" max="3340" width="9.7109375" style="70" customWidth="1"/>
    <col min="3341" max="3341" width="8.28515625" style="70" customWidth="1"/>
    <col min="3342" max="3342" width="8.42578125" style="70" customWidth="1"/>
    <col min="3343" max="3343" width="9.5703125" style="70" bestFit="1" customWidth="1"/>
    <col min="3344" max="3344" width="9.7109375" style="70" bestFit="1" customWidth="1"/>
    <col min="3345" max="3345" width="9.140625" style="70"/>
    <col min="3346" max="3346" width="9.28515625" style="70" bestFit="1" customWidth="1"/>
    <col min="3347" max="3582" width="9.140625" style="70"/>
    <col min="3583" max="3583" width="4.140625" style="70" customWidth="1"/>
    <col min="3584" max="3584" width="7.42578125" style="70" customWidth="1"/>
    <col min="3585" max="3585" width="42.85546875" style="70" customWidth="1"/>
    <col min="3586" max="3586" width="6.85546875" style="70" customWidth="1"/>
    <col min="3587" max="3587" width="7.42578125" style="70" customWidth="1"/>
    <col min="3588" max="3588" width="7.5703125" style="70" customWidth="1"/>
    <col min="3589" max="3589" width="7.85546875" style="70" customWidth="1"/>
    <col min="3590" max="3590" width="6" style="70" customWidth="1"/>
    <col min="3591" max="3591" width="6.42578125" style="70" customWidth="1"/>
    <col min="3592" max="3592" width="7" style="70" customWidth="1"/>
    <col min="3593" max="3593" width="8.42578125" style="70" customWidth="1"/>
    <col min="3594" max="3594" width="7.5703125" style="70" customWidth="1"/>
    <col min="3595" max="3595" width="7.7109375" style="70" customWidth="1"/>
    <col min="3596" max="3596" width="9.7109375" style="70" customWidth="1"/>
    <col min="3597" max="3597" width="8.28515625" style="70" customWidth="1"/>
    <col min="3598" max="3598" width="8.42578125" style="70" customWidth="1"/>
    <col min="3599" max="3599" width="9.5703125" style="70" bestFit="1" customWidth="1"/>
    <col min="3600" max="3600" width="9.7109375" style="70" bestFit="1" customWidth="1"/>
    <col min="3601" max="3601" width="9.140625" style="70"/>
    <col min="3602" max="3602" width="9.28515625" style="70" bestFit="1" customWidth="1"/>
    <col min="3603" max="3838" width="9.140625" style="70"/>
    <col min="3839" max="3839" width="4.140625" style="70" customWidth="1"/>
    <col min="3840" max="3840" width="7.42578125" style="70" customWidth="1"/>
    <col min="3841" max="3841" width="42.85546875" style="70" customWidth="1"/>
    <col min="3842" max="3842" width="6.85546875" style="70" customWidth="1"/>
    <col min="3843" max="3843" width="7.42578125" style="70" customWidth="1"/>
    <col min="3844" max="3844" width="7.5703125" style="70" customWidth="1"/>
    <col min="3845" max="3845" width="7.85546875" style="70" customWidth="1"/>
    <col min="3846" max="3846" width="6" style="70" customWidth="1"/>
    <col min="3847" max="3847" width="6.42578125" style="70" customWidth="1"/>
    <col min="3848" max="3848" width="7" style="70" customWidth="1"/>
    <col min="3849" max="3849" width="8.42578125" style="70" customWidth="1"/>
    <col min="3850" max="3850" width="7.5703125" style="70" customWidth="1"/>
    <col min="3851" max="3851" width="7.7109375" style="70" customWidth="1"/>
    <col min="3852" max="3852" width="9.7109375" style="70" customWidth="1"/>
    <col min="3853" max="3853" width="8.28515625" style="70" customWidth="1"/>
    <col min="3854" max="3854" width="8.42578125" style="70" customWidth="1"/>
    <col min="3855" max="3855" width="9.5703125" style="70" bestFit="1" customWidth="1"/>
    <col min="3856" max="3856" width="9.7109375" style="70" bestFit="1" customWidth="1"/>
    <col min="3857" max="3857" width="9.140625" style="70"/>
    <col min="3858" max="3858" width="9.28515625" style="70" bestFit="1" customWidth="1"/>
    <col min="3859" max="4094" width="9.140625" style="70"/>
    <col min="4095" max="4095" width="4.140625" style="70" customWidth="1"/>
    <col min="4096" max="4096" width="7.42578125" style="70" customWidth="1"/>
    <col min="4097" max="4097" width="42.85546875" style="70" customWidth="1"/>
    <col min="4098" max="4098" width="6.85546875" style="70" customWidth="1"/>
    <col min="4099" max="4099" width="7.42578125" style="70" customWidth="1"/>
    <col min="4100" max="4100" width="7.5703125" style="70" customWidth="1"/>
    <col min="4101" max="4101" width="7.85546875" style="70" customWidth="1"/>
    <col min="4102" max="4102" width="6" style="70" customWidth="1"/>
    <col min="4103" max="4103" width="6.42578125" style="70" customWidth="1"/>
    <col min="4104" max="4104" width="7" style="70" customWidth="1"/>
    <col min="4105" max="4105" width="8.42578125" style="70" customWidth="1"/>
    <col min="4106" max="4106" width="7.5703125" style="70" customWidth="1"/>
    <col min="4107" max="4107" width="7.7109375" style="70" customWidth="1"/>
    <col min="4108" max="4108" width="9.7109375" style="70" customWidth="1"/>
    <col min="4109" max="4109" width="8.28515625" style="70" customWidth="1"/>
    <col min="4110" max="4110" width="8.42578125" style="70" customWidth="1"/>
    <col min="4111" max="4111" width="9.5703125" style="70" bestFit="1" customWidth="1"/>
    <col min="4112" max="4112" width="9.7109375" style="70" bestFit="1" customWidth="1"/>
    <col min="4113" max="4113" width="9.140625" style="70"/>
    <col min="4114" max="4114" width="9.28515625" style="70" bestFit="1" customWidth="1"/>
    <col min="4115" max="4350" width="9.140625" style="70"/>
    <col min="4351" max="4351" width="4.140625" style="70" customWidth="1"/>
    <col min="4352" max="4352" width="7.42578125" style="70" customWidth="1"/>
    <col min="4353" max="4353" width="42.85546875" style="70" customWidth="1"/>
    <col min="4354" max="4354" width="6.85546875" style="70" customWidth="1"/>
    <col min="4355" max="4355" width="7.42578125" style="70" customWidth="1"/>
    <col min="4356" max="4356" width="7.5703125" style="70" customWidth="1"/>
    <col min="4357" max="4357" width="7.85546875" style="70" customWidth="1"/>
    <col min="4358" max="4358" width="6" style="70" customWidth="1"/>
    <col min="4359" max="4359" width="6.42578125" style="70" customWidth="1"/>
    <col min="4360" max="4360" width="7" style="70" customWidth="1"/>
    <col min="4361" max="4361" width="8.42578125" style="70" customWidth="1"/>
    <col min="4362" max="4362" width="7.5703125" style="70" customWidth="1"/>
    <col min="4363" max="4363" width="7.7109375" style="70" customWidth="1"/>
    <col min="4364" max="4364" width="9.7109375" style="70" customWidth="1"/>
    <col min="4365" max="4365" width="8.28515625" style="70" customWidth="1"/>
    <col min="4366" max="4366" width="8.42578125" style="70" customWidth="1"/>
    <col min="4367" max="4367" width="9.5703125" style="70" bestFit="1" customWidth="1"/>
    <col min="4368" max="4368" width="9.7109375" style="70" bestFit="1" customWidth="1"/>
    <col min="4369" max="4369" width="9.140625" style="70"/>
    <col min="4370" max="4370" width="9.28515625" style="70" bestFit="1" customWidth="1"/>
    <col min="4371" max="4606" width="9.140625" style="70"/>
    <col min="4607" max="4607" width="4.140625" style="70" customWidth="1"/>
    <col min="4608" max="4608" width="7.42578125" style="70" customWidth="1"/>
    <col min="4609" max="4609" width="42.85546875" style="70" customWidth="1"/>
    <col min="4610" max="4610" width="6.85546875" style="70" customWidth="1"/>
    <col min="4611" max="4611" width="7.42578125" style="70" customWidth="1"/>
    <col min="4612" max="4612" width="7.5703125" style="70" customWidth="1"/>
    <col min="4613" max="4613" width="7.85546875" style="70" customWidth="1"/>
    <col min="4614" max="4614" width="6" style="70" customWidth="1"/>
    <col min="4615" max="4615" width="6.42578125" style="70" customWidth="1"/>
    <col min="4616" max="4616" width="7" style="70" customWidth="1"/>
    <col min="4617" max="4617" width="8.42578125" style="70" customWidth="1"/>
    <col min="4618" max="4618" width="7.5703125" style="70" customWidth="1"/>
    <col min="4619" max="4619" width="7.7109375" style="70" customWidth="1"/>
    <col min="4620" max="4620" width="9.7109375" style="70" customWidth="1"/>
    <col min="4621" max="4621" width="8.28515625" style="70" customWidth="1"/>
    <col min="4622" max="4622" width="8.42578125" style="70" customWidth="1"/>
    <col min="4623" max="4623" width="9.5703125" style="70" bestFit="1" customWidth="1"/>
    <col min="4624" max="4624" width="9.7109375" style="70" bestFit="1" customWidth="1"/>
    <col min="4625" max="4625" width="9.140625" style="70"/>
    <col min="4626" max="4626" width="9.28515625" style="70" bestFit="1" customWidth="1"/>
    <col min="4627" max="4862" width="9.140625" style="70"/>
    <col min="4863" max="4863" width="4.140625" style="70" customWidth="1"/>
    <col min="4864" max="4864" width="7.42578125" style="70" customWidth="1"/>
    <col min="4865" max="4865" width="42.85546875" style="70" customWidth="1"/>
    <col min="4866" max="4866" width="6.85546875" style="70" customWidth="1"/>
    <col min="4867" max="4867" width="7.42578125" style="70" customWidth="1"/>
    <col min="4868" max="4868" width="7.5703125" style="70" customWidth="1"/>
    <col min="4869" max="4869" width="7.85546875" style="70" customWidth="1"/>
    <col min="4870" max="4870" width="6" style="70" customWidth="1"/>
    <col min="4871" max="4871" width="6.42578125" style="70" customWidth="1"/>
    <col min="4872" max="4872" width="7" style="70" customWidth="1"/>
    <col min="4873" max="4873" width="8.42578125" style="70" customWidth="1"/>
    <col min="4874" max="4874" width="7.5703125" style="70" customWidth="1"/>
    <col min="4875" max="4875" width="7.7109375" style="70" customWidth="1"/>
    <col min="4876" max="4876" width="9.7109375" style="70" customWidth="1"/>
    <col min="4877" max="4877" width="8.28515625" style="70" customWidth="1"/>
    <col min="4878" max="4878" width="8.42578125" style="70" customWidth="1"/>
    <col min="4879" max="4879" width="9.5703125" style="70" bestFit="1" customWidth="1"/>
    <col min="4880" max="4880" width="9.7109375" style="70" bestFit="1" customWidth="1"/>
    <col min="4881" max="4881" width="9.140625" style="70"/>
    <col min="4882" max="4882" width="9.28515625" style="70" bestFit="1" customWidth="1"/>
    <col min="4883" max="5118" width="9.140625" style="70"/>
    <col min="5119" max="5119" width="4.140625" style="70" customWidth="1"/>
    <col min="5120" max="5120" width="7.42578125" style="70" customWidth="1"/>
    <col min="5121" max="5121" width="42.85546875" style="70" customWidth="1"/>
    <col min="5122" max="5122" width="6.85546875" style="70" customWidth="1"/>
    <col min="5123" max="5123" width="7.42578125" style="70" customWidth="1"/>
    <col min="5124" max="5124" width="7.5703125" style="70" customWidth="1"/>
    <col min="5125" max="5125" width="7.85546875" style="70" customWidth="1"/>
    <col min="5126" max="5126" width="6" style="70" customWidth="1"/>
    <col min="5127" max="5127" width="6.42578125" style="70" customWidth="1"/>
    <col min="5128" max="5128" width="7" style="70" customWidth="1"/>
    <col min="5129" max="5129" width="8.42578125" style="70" customWidth="1"/>
    <col min="5130" max="5130" width="7.5703125" style="70" customWidth="1"/>
    <col min="5131" max="5131" width="7.7109375" style="70" customWidth="1"/>
    <col min="5132" max="5132" width="9.7109375" style="70" customWidth="1"/>
    <col min="5133" max="5133" width="8.28515625" style="70" customWidth="1"/>
    <col min="5134" max="5134" width="8.42578125" style="70" customWidth="1"/>
    <col min="5135" max="5135" width="9.5703125" style="70" bestFit="1" customWidth="1"/>
    <col min="5136" max="5136" width="9.7109375" style="70" bestFit="1" customWidth="1"/>
    <col min="5137" max="5137" width="9.140625" style="70"/>
    <col min="5138" max="5138" width="9.28515625" style="70" bestFit="1" customWidth="1"/>
    <col min="5139" max="5374" width="9.140625" style="70"/>
    <col min="5375" max="5375" width="4.140625" style="70" customWidth="1"/>
    <col min="5376" max="5376" width="7.42578125" style="70" customWidth="1"/>
    <col min="5377" max="5377" width="42.85546875" style="70" customWidth="1"/>
    <col min="5378" max="5378" width="6.85546875" style="70" customWidth="1"/>
    <col min="5379" max="5379" width="7.42578125" style="70" customWidth="1"/>
    <col min="5380" max="5380" width="7.5703125" style="70" customWidth="1"/>
    <col min="5381" max="5381" width="7.85546875" style="70" customWidth="1"/>
    <col min="5382" max="5382" width="6" style="70" customWidth="1"/>
    <col min="5383" max="5383" width="6.42578125" style="70" customWidth="1"/>
    <col min="5384" max="5384" width="7" style="70" customWidth="1"/>
    <col min="5385" max="5385" width="8.42578125" style="70" customWidth="1"/>
    <col min="5386" max="5386" width="7.5703125" style="70" customWidth="1"/>
    <col min="5387" max="5387" width="7.7109375" style="70" customWidth="1"/>
    <col min="5388" max="5388" width="9.7109375" style="70" customWidth="1"/>
    <col min="5389" max="5389" width="8.28515625" style="70" customWidth="1"/>
    <col min="5390" max="5390" width="8.42578125" style="70" customWidth="1"/>
    <col min="5391" max="5391" width="9.5703125" style="70" bestFit="1" customWidth="1"/>
    <col min="5392" max="5392" width="9.7109375" style="70" bestFit="1" customWidth="1"/>
    <col min="5393" max="5393" width="9.140625" style="70"/>
    <col min="5394" max="5394" width="9.28515625" style="70" bestFit="1" customWidth="1"/>
    <col min="5395" max="5630" width="9.140625" style="70"/>
    <col min="5631" max="5631" width="4.140625" style="70" customWidth="1"/>
    <col min="5632" max="5632" width="7.42578125" style="70" customWidth="1"/>
    <col min="5633" max="5633" width="42.85546875" style="70" customWidth="1"/>
    <col min="5634" max="5634" width="6.85546875" style="70" customWidth="1"/>
    <col min="5635" max="5635" width="7.42578125" style="70" customWidth="1"/>
    <col min="5636" max="5636" width="7.5703125" style="70" customWidth="1"/>
    <col min="5637" max="5637" width="7.85546875" style="70" customWidth="1"/>
    <col min="5638" max="5638" width="6" style="70" customWidth="1"/>
    <col min="5639" max="5639" width="6.42578125" style="70" customWidth="1"/>
    <col min="5640" max="5640" width="7" style="70" customWidth="1"/>
    <col min="5641" max="5641" width="8.42578125" style="70" customWidth="1"/>
    <col min="5642" max="5642" width="7.5703125" style="70" customWidth="1"/>
    <col min="5643" max="5643" width="7.7109375" style="70" customWidth="1"/>
    <col min="5644" max="5644" width="9.7109375" style="70" customWidth="1"/>
    <col min="5645" max="5645" width="8.28515625" style="70" customWidth="1"/>
    <col min="5646" max="5646" width="8.42578125" style="70" customWidth="1"/>
    <col min="5647" max="5647" width="9.5703125" style="70" bestFit="1" customWidth="1"/>
    <col min="5648" max="5648" width="9.7109375" style="70" bestFit="1" customWidth="1"/>
    <col min="5649" max="5649" width="9.140625" style="70"/>
    <col min="5650" max="5650" width="9.28515625" style="70" bestFit="1" customWidth="1"/>
    <col min="5651" max="5886" width="9.140625" style="70"/>
    <col min="5887" max="5887" width="4.140625" style="70" customWidth="1"/>
    <col min="5888" max="5888" width="7.42578125" style="70" customWidth="1"/>
    <col min="5889" max="5889" width="42.85546875" style="70" customWidth="1"/>
    <col min="5890" max="5890" width="6.85546875" style="70" customWidth="1"/>
    <col min="5891" max="5891" width="7.42578125" style="70" customWidth="1"/>
    <col min="5892" max="5892" width="7.5703125" style="70" customWidth="1"/>
    <col min="5893" max="5893" width="7.85546875" style="70" customWidth="1"/>
    <col min="5894" max="5894" width="6" style="70" customWidth="1"/>
    <col min="5895" max="5895" width="6.42578125" style="70" customWidth="1"/>
    <col min="5896" max="5896" width="7" style="70" customWidth="1"/>
    <col min="5897" max="5897" width="8.42578125" style="70" customWidth="1"/>
    <col min="5898" max="5898" width="7.5703125" style="70" customWidth="1"/>
    <col min="5899" max="5899" width="7.7109375" style="70" customWidth="1"/>
    <col min="5900" max="5900" width="9.7109375" style="70" customWidth="1"/>
    <col min="5901" max="5901" width="8.28515625" style="70" customWidth="1"/>
    <col min="5902" max="5902" width="8.42578125" style="70" customWidth="1"/>
    <col min="5903" max="5903" width="9.5703125" style="70" bestFit="1" customWidth="1"/>
    <col min="5904" max="5904" width="9.7109375" style="70" bestFit="1" customWidth="1"/>
    <col min="5905" max="5905" width="9.140625" style="70"/>
    <col min="5906" max="5906" width="9.28515625" style="70" bestFit="1" customWidth="1"/>
    <col min="5907" max="6142" width="9.140625" style="70"/>
    <col min="6143" max="6143" width="4.140625" style="70" customWidth="1"/>
    <col min="6144" max="6144" width="7.42578125" style="70" customWidth="1"/>
    <col min="6145" max="6145" width="42.85546875" style="70" customWidth="1"/>
    <col min="6146" max="6146" width="6.85546875" style="70" customWidth="1"/>
    <col min="6147" max="6147" width="7.42578125" style="70" customWidth="1"/>
    <col min="6148" max="6148" width="7.5703125" style="70" customWidth="1"/>
    <col min="6149" max="6149" width="7.85546875" style="70" customWidth="1"/>
    <col min="6150" max="6150" width="6" style="70" customWidth="1"/>
    <col min="6151" max="6151" width="6.42578125" style="70" customWidth="1"/>
    <col min="6152" max="6152" width="7" style="70" customWidth="1"/>
    <col min="6153" max="6153" width="8.42578125" style="70" customWidth="1"/>
    <col min="6154" max="6154" width="7.5703125" style="70" customWidth="1"/>
    <col min="6155" max="6155" width="7.7109375" style="70" customWidth="1"/>
    <col min="6156" max="6156" width="9.7109375" style="70" customWidth="1"/>
    <col min="6157" max="6157" width="8.28515625" style="70" customWidth="1"/>
    <col min="6158" max="6158" width="8.42578125" style="70" customWidth="1"/>
    <col min="6159" max="6159" width="9.5703125" style="70" bestFit="1" customWidth="1"/>
    <col min="6160" max="6160" width="9.7109375" style="70" bestFit="1" customWidth="1"/>
    <col min="6161" max="6161" width="9.140625" style="70"/>
    <col min="6162" max="6162" width="9.28515625" style="70" bestFit="1" customWidth="1"/>
    <col min="6163" max="6398" width="9.140625" style="70"/>
    <col min="6399" max="6399" width="4.140625" style="70" customWidth="1"/>
    <col min="6400" max="6400" width="7.42578125" style="70" customWidth="1"/>
    <col min="6401" max="6401" width="42.85546875" style="70" customWidth="1"/>
    <col min="6402" max="6402" width="6.85546875" style="70" customWidth="1"/>
    <col min="6403" max="6403" width="7.42578125" style="70" customWidth="1"/>
    <col min="6404" max="6404" width="7.5703125" style="70" customWidth="1"/>
    <col min="6405" max="6405" width="7.85546875" style="70" customWidth="1"/>
    <col min="6406" max="6406" width="6" style="70" customWidth="1"/>
    <col min="6407" max="6407" width="6.42578125" style="70" customWidth="1"/>
    <col min="6408" max="6408" width="7" style="70" customWidth="1"/>
    <col min="6409" max="6409" width="8.42578125" style="70" customWidth="1"/>
    <col min="6410" max="6410" width="7.5703125" style="70" customWidth="1"/>
    <col min="6411" max="6411" width="7.7109375" style="70" customWidth="1"/>
    <col min="6412" max="6412" width="9.7109375" style="70" customWidth="1"/>
    <col min="6413" max="6413" width="8.28515625" style="70" customWidth="1"/>
    <col min="6414" max="6414" width="8.42578125" style="70" customWidth="1"/>
    <col min="6415" max="6415" width="9.5703125" style="70" bestFit="1" customWidth="1"/>
    <col min="6416" max="6416" width="9.7109375" style="70" bestFit="1" customWidth="1"/>
    <col min="6417" max="6417" width="9.140625" style="70"/>
    <col min="6418" max="6418" width="9.28515625" style="70" bestFit="1" customWidth="1"/>
    <col min="6419" max="6654" width="9.140625" style="70"/>
    <col min="6655" max="6655" width="4.140625" style="70" customWidth="1"/>
    <col min="6656" max="6656" width="7.42578125" style="70" customWidth="1"/>
    <col min="6657" max="6657" width="42.85546875" style="70" customWidth="1"/>
    <col min="6658" max="6658" width="6.85546875" style="70" customWidth="1"/>
    <col min="6659" max="6659" width="7.42578125" style="70" customWidth="1"/>
    <col min="6660" max="6660" width="7.5703125" style="70" customWidth="1"/>
    <col min="6661" max="6661" width="7.85546875" style="70" customWidth="1"/>
    <col min="6662" max="6662" width="6" style="70" customWidth="1"/>
    <col min="6663" max="6663" width="6.42578125" style="70" customWidth="1"/>
    <col min="6664" max="6664" width="7" style="70" customWidth="1"/>
    <col min="6665" max="6665" width="8.42578125" style="70" customWidth="1"/>
    <col min="6666" max="6666" width="7.5703125" style="70" customWidth="1"/>
    <col min="6667" max="6667" width="7.7109375" style="70" customWidth="1"/>
    <col min="6668" max="6668" width="9.7109375" style="70" customWidth="1"/>
    <col min="6669" max="6669" width="8.28515625" style="70" customWidth="1"/>
    <col min="6670" max="6670" width="8.42578125" style="70" customWidth="1"/>
    <col min="6671" max="6671" width="9.5703125" style="70" bestFit="1" customWidth="1"/>
    <col min="6672" max="6672" width="9.7109375" style="70" bestFit="1" customWidth="1"/>
    <col min="6673" max="6673" width="9.140625" style="70"/>
    <col min="6674" max="6674" width="9.28515625" style="70" bestFit="1" customWidth="1"/>
    <col min="6675" max="6910" width="9.140625" style="70"/>
    <col min="6911" max="6911" width="4.140625" style="70" customWidth="1"/>
    <col min="6912" max="6912" width="7.42578125" style="70" customWidth="1"/>
    <col min="6913" max="6913" width="42.85546875" style="70" customWidth="1"/>
    <col min="6914" max="6914" width="6.85546875" style="70" customWidth="1"/>
    <col min="6915" max="6915" width="7.42578125" style="70" customWidth="1"/>
    <col min="6916" max="6916" width="7.5703125" style="70" customWidth="1"/>
    <col min="6917" max="6917" width="7.85546875" style="70" customWidth="1"/>
    <col min="6918" max="6918" width="6" style="70" customWidth="1"/>
    <col min="6919" max="6919" width="6.42578125" style="70" customWidth="1"/>
    <col min="6920" max="6920" width="7" style="70" customWidth="1"/>
    <col min="6921" max="6921" width="8.42578125" style="70" customWidth="1"/>
    <col min="6922" max="6922" width="7.5703125" style="70" customWidth="1"/>
    <col min="6923" max="6923" width="7.7109375" style="70" customWidth="1"/>
    <col min="6924" max="6924" width="9.7109375" style="70" customWidth="1"/>
    <col min="6925" max="6925" width="8.28515625" style="70" customWidth="1"/>
    <col min="6926" max="6926" width="8.42578125" style="70" customWidth="1"/>
    <col min="6927" max="6927" width="9.5703125" style="70" bestFit="1" customWidth="1"/>
    <col min="6928" max="6928" width="9.7109375" style="70" bestFit="1" customWidth="1"/>
    <col min="6929" max="6929" width="9.140625" style="70"/>
    <col min="6930" max="6930" width="9.28515625" style="70" bestFit="1" customWidth="1"/>
    <col min="6931" max="7166" width="9.140625" style="70"/>
    <col min="7167" max="7167" width="4.140625" style="70" customWidth="1"/>
    <col min="7168" max="7168" width="7.42578125" style="70" customWidth="1"/>
    <col min="7169" max="7169" width="42.85546875" style="70" customWidth="1"/>
    <col min="7170" max="7170" width="6.85546875" style="70" customWidth="1"/>
    <col min="7171" max="7171" width="7.42578125" style="70" customWidth="1"/>
    <col min="7172" max="7172" width="7.5703125" style="70" customWidth="1"/>
    <col min="7173" max="7173" width="7.85546875" style="70" customWidth="1"/>
    <col min="7174" max="7174" width="6" style="70" customWidth="1"/>
    <col min="7175" max="7175" width="6.42578125" style="70" customWidth="1"/>
    <col min="7176" max="7176" width="7" style="70" customWidth="1"/>
    <col min="7177" max="7177" width="8.42578125" style="70" customWidth="1"/>
    <col min="7178" max="7178" width="7.5703125" style="70" customWidth="1"/>
    <col min="7179" max="7179" width="7.7109375" style="70" customWidth="1"/>
    <col min="7180" max="7180" width="9.7109375" style="70" customWidth="1"/>
    <col min="7181" max="7181" width="8.28515625" style="70" customWidth="1"/>
    <col min="7182" max="7182" width="8.42578125" style="70" customWidth="1"/>
    <col min="7183" max="7183" width="9.5703125" style="70" bestFit="1" customWidth="1"/>
    <col min="7184" max="7184" width="9.7109375" style="70" bestFit="1" customWidth="1"/>
    <col min="7185" max="7185" width="9.140625" style="70"/>
    <col min="7186" max="7186" width="9.28515625" style="70" bestFit="1" customWidth="1"/>
    <col min="7187" max="7422" width="9.140625" style="70"/>
    <col min="7423" max="7423" width="4.140625" style="70" customWidth="1"/>
    <col min="7424" max="7424" width="7.42578125" style="70" customWidth="1"/>
    <col min="7425" max="7425" width="42.85546875" style="70" customWidth="1"/>
    <col min="7426" max="7426" width="6.85546875" style="70" customWidth="1"/>
    <col min="7427" max="7427" width="7.42578125" style="70" customWidth="1"/>
    <col min="7428" max="7428" width="7.5703125" style="70" customWidth="1"/>
    <col min="7429" max="7429" width="7.85546875" style="70" customWidth="1"/>
    <col min="7430" max="7430" width="6" style="70" customWidth="1"/>
    <col min="7431" max="7431" width="6.42578125" style="70" customWidth="1"/>
    <col min="7432" max="7432" width="7" style="70" customWidth="1"/>
    <col min="7433" max="7433" width="8.42578125" style="70" customWidth="1"/>
    <col min="7434" max="7434" width="7.5703125" style="70" customWidth="1"/>
    <col min="7435" max="7435" width="7.7109375" style="70" customWidth="1"/>
    <col min="7436" max="7436" width="9.7109375" style="70" customWidth="1"/>
    <col min="7437" max="7437" width="8.28515625" style="70" customWidth="1"/>
    <col min="7438" max="7438" width="8.42578125" style="70" customWidth="1"/>
    <col min="7439" max="7439" width="9.5703125" style="70" bestFit="1" customWidth="1"/>
    <col min="7440" max="7440" width="9.7109375" style="70" bestFit="1" customWidth="1"/>
    <col min="7441" max="7441" width="9.140625" style="70"/>
    <col min="7442" max="7442" width="9.28515625" style="70" bestFit="1" customWidth="1"/>
    <col min="7443" max="7678" width="9.140625" style="70"/>
    <col min="7679" max="7679" width="4.140625" style="70" customWidth="1"/>
    <col min="7680" max="7680" width="7.42578125" style="70" customWidth="1"/>
    <col min="7681" max="7681" width="42.85546875" style="70" customWidth="1"/>
    <col min="7682" max="7682" width="6.85546875" style="70" customWidth="1"/>
    <col min="7683" max="7683" width="7.42578125" style="70" customWidth="1"/>
    <col min="7684" max="7684" width="7.5703125" style="70" customWidth="1"/>
    <col min="7685" max="7685" width="7.85546875" style="70" customWidth="1"/>
    <col min="7686" max="7686" width="6" style="70" customWidth="1"/>
    <col min="7687" max="7687" width="6.42578125" style="70" customWidth="1"/>
    <col min="7688" max="7688" width="7" style="70" customWidth="1"/>
    <col min="7689" max="7689" width="8.42578125" style="70" customWidth="1"/>
    <col min="7690" max="7690" width="7.5703125" style="70" customWidth="1"/>
    <col min="7691" max="7691" width="7.7109375" style="70" customWidth="1"/>
    <col min="7692" max="7692" width="9.7109375" style="70" customWidth="1"/>
    <col min="7693" max="7693" width="8.28515625" style="70" customWidth="1"/>
    <col min="7694" max="7694" width="8.42578125" style="70" customWidth="1"/>
    <col min="7695" max="7695" width="9.5703125" style="70" bestFit="1" customWidth="1"/>
    <col min="7696" max="7696" width="9.7109375" style="70" bestFit="1" customWidth="1"/>
    <col min="7697" max="7697" width="9.140625" style="70"/>
    <col min="7698" max="7698" width="9.28515625" style="70" bestFit="1" customWidth="1"/>
    <col min="7699" max="7934" width="9.140625" style="70"/>
    <col min="7935" max="7935" width="4.140625" style="70" customWidth="1"/>
    <col min="7936" max="7936" width="7.42578125" style="70" customWidth="1"/>
    <col min="7937" max="7937" width="42.85546875" style="70" customWidth="1"/>
    <col min="7938" max="7938" width="6.85546875" style="70" customWidth="1"/>
    <col min="7939" max="7939" width="7.42578125" style="70" customWidth="1"/>
    <col min="7940" max="7940" width="7.5703125" style="70" customWidth="1"/>
    <col min="7941" max="7941" width="7.85546875" style="70" customWidth="1"/>
    <col min="7942" max="7942" width="6" style="70" customWidth="1"/>
    <col min="7943" max="7943" width="6.42578125" style="70" customWidth="1"/>
    <col min="7944" max="7944" width="7" style="70" customWidth="1"/>
    <col min="7945" max="7945" width="8.42578125" style="70" customWidth="1"/>
    <col min="7946" max="7946" width="7.5703125" style="70" customWidth="1"/>
    <col min="7947" max="7947" width="7.7109375" style="70" customWidth="1"/>
    <col min="7948" max="7948" width="9.7109375" style="70" customWidth="1"/>
    <col min="7949" max="7949" width="8.28515625" style="70" customWidth="1"/>
    <col min="7950" max="7950" width="8.42578125" style="70" customWidth="1"/>
    <col min="7951" max="7951" width="9.5703125" style="70" bestFit="1" customWidth="1"/>
    <col min="7952" max="7952" width="9.7109375" style="70" bestFit="1" customWidth="1"/>
    <col min="7953" max="7953" width="9.140625" style="70"/>
    <col min="7954" max="7954" width="9.28515625" style="70" bestFit="1" customWidth="1"/>
    <col min="7955" max="8190" width="9.140625" style="70"/>
    <col min="8191" max="8191" width="4.140625" style="70" customWidth="1"/>
    <col min="8192" max="8192" width="7.42578125" style="70" customWidth="1"/>
    <col min="8193" max="8193" width="42.85546875" style="70" customWidth="1"/>
    <col min="8194" max="8194" width="6.85546875" style="70" customWidth="1"/>
    <col min="8195" max="8195" width="7.42578125" style="70" customWidth="1"/>
    <col min="8196" max="8196" width="7.5703125" style="70" customWidth="1"/>
    <col min="8197" max="8197" width="7.85546875" style="70" customWidth="1"/>
    <col min="8198" max="8198" width="6" style="70" customWidth="1"/>
    <col min="8199" max="8199" width="6.42578125" style="70" customWidth="1"/>
    <col min="8200" max="8200" width="7" style="70" customWidth="1"/>
    <col min="8201" max="8201" width="8.42578125" style="70" customWidth="1"/>
    <col min="8202" max="8202" width="7.5703125" style="70" customWidth="1"/>
    <col min="8203" max="8203" width="7.7109375" style="70" customWidth="1"/>
    <col min="8204" max="8204" width="9.7109375" style="70" customWidth="1"/>
    <col min="8205" max="8205" width="8.28515625" style="70" customWidth="1"/>
    <col min="8206" max="8206" width="8.42578125" style="70" customWidth="1"/>
    <col min="8207" max="8207" width="9.5703125" style="70" bestFit="1" customWidth="1"/>
    <col min="8208" max="8208" width="9.7109375" style="70" bestFit="1" customWidth="1"/>
    <col min="8209" max="8209" width="9.140625" style="70"/>
    <col min="8210" max="8210" width="9.28515625" style="70" bestFit="1" customWidth="1"/>
    <col min="8211" max="8446" width="9.140625" style="70"/>
    <col min="8447" max="8447" width="4.140625" style="70" customWidth="1"/>
    <col min="8448" max="8448" width="7.42578125" style="70" customWidth="1"/>
    <col min="8449" max="8449" width="42.85546875" style="70" customWidth="1"/>
    <col min="8450" max="8450" width="6.85546875" style="70" customWidth="1"/>
    <col min="8451" max="8451" width="7.42578125" style="70" customWidth="1"/>
    <col min="8452" max="8452" width="7.5703125" style="70" customWidth="1"/>
    <col min="8453" max="8453" width="7.85546875" style="70" customWidth="1"/>
    <col min="8454" max="8454" width="6" style="70" customWidth="1"/>
    <col min="8455" max="8455" width="6.42578125" style="70" customWidth="1"/>
    <col min="8456" max="8456" width="7" style="70" customWidth="1"/>
    <col min="8457" max="8457" width="8.42578125" style="70" customWidth="1"/>
    <col min="8458" max="8458" width="7.5703125" style="70" customWidth="1"/>
    <col min="8459" max="8459" width="7.7109375" style="70" customWidth="1"/>
    <col min="8460" max="8460" width="9.7109375" style="70" customWidth="1"/>
    <col min="8461" max="8461" width="8.28515625" style="70" customWidth="1"/>
    <col min="8462" max="8462" width="8.42578125" style="70" customWidth="1"/>
    <col min="8463" max="8463" width="9.5703125" style="70" bestFit="1" customWidth="1"/>
    <col min="8464" max="8464" width="9.7109375" style="70" bestFit="1" customWidth="1"/>
    <col min="8465" max="8465" width="9.140625" style="70"/>
    <col min="8466" max="8466" width="9.28515625" style="70" bestFit="1" customWidth="1"/>
    <col min="8467" max="8702" width="9.140625" style="70"/>
    <col min="8703" max="8703" width="4.140625" style="70" customWidth="1"/>
    <col min="8704" max="8704" width="7.42578125" style="70" customWidth="1"/>
    <col min="8705" max="8705" width="42.85546875" style="70" customWidth="1"/>
    <col min="8706" max="8706" width="6.85546875" style="70" customWidth="1"/>
    <col min="8707" max="8707" width="7.42578125" style="70" customWidth="1"/>
    <col min="8708" max="8708" width="7.5703125" style="70" customWidth="1"/>
    <col min="8709" max="8709" width="7.85546875" style="70" customWidth="1"/>
    <col min="8710" max="8710" width="6" style="70" customWidth="1"/>
    <col min="8711" max="8711" width="6.42578125" style="70" customWidth="1"/>
    <col min="8712" max="8712" width="7" style="70" customWidth="1"/>
    <col min="8713" max="8713" width="8.42578125" style="70" customWidth="1"/>
    <col min="8714" max="8714" width="7.5703125" style="70" customWidth="1"/>
    <col min="8715" max="8715" width="7.7109375" style="70" customWidth="1"/>
    <col min="8716" max="8716" width="9.7109375" style="70" customWidth="1"/>
    <col min="8717" max="8717" width="8.28515625" style="70" customWidth="1"/>
    <col min="8718" max="8718" width="8.42578125" style="70" customWidth="1"/>
    <col min="8719" max="8719" width="9.5703125" style="70" bestFit="1" customWidth="1"/>
    <col min="8720" max="8720" width="9.7109375" style="70" bestFit="1" customWidth="1"/>
    <col min="8721" max="8721" width="9.140625" style="70"/>
    <col min="8722" max="8722" width="9.28515625" style="70" bestFit="1" customWidth="1"/>
    <col min="8723" max="8958" width="9.140625" style="70"/>
    <col min="8959" max="8959" width="4.140625" style="70" customWidth="1"/>
    <col min="8960" max="8960" width="7.42578125" style="70" customWidth="1"/>
    <col min="8961" max="8961" width="42.85546875" style="70" customWidth="1"/>
    <col min="8962" max="8962" width="6.85546875" style="70" customWidth="1"/>
    <col min="8963" max="8963" width="7.42578125" style="70" customWidth="1"/>
    <col min="8964" max="8964" width="7.5703125" style="70" customWidth="1"/>
    <col min="8965" max="8965" width="7.85546875" style="70" customWidth="1"/>
    <col min="8966" max="8966" width="6" style="70" customWidth="1"/>
    <col min="8967" max="8967" width="6.42578125" style="70" customWidth="1"/>
    <col min="8968" max="8968" width="7" style="70" customWidth="1"/>
    <col min="8969" max="8969" width="8.42578125" style="70" customWidth="1"/>
    <col min="8970" max="8970" width="7.5703125" style="70" customWidth="1"/>
    <col min="8971" max="8971" width="7.7109375" style="70" customWidth="1"/>
    <col min="8972" max="8972" width="9.7109375" style="70" customWidth="1"/>
    <col min="8973" max="8973" width="8.28515625" style="70" customWidth="1"/>
    <col min="8974" max="8974" width="8.42578125" style="70" customWidth="1"/>
    <col min="8975" max="8975" width="9.5703125" style="70" bestFit="1" customWidth="1"/>
    <col min="8976" max="8976" width="9.7109375" style="70" bestFit="1" customWidth="1"/>
    <col min="8977" max="8977" width="9.140625" style="70"/>
    <col min="8978" max="8978" width="9.28515625" style="70" bestFit="1" customWidth="1"/>
    <col min="8979" max="9214" width="9.140625" style="70"/>
    <col min="9215" max="9215" width="4.140625" style="70" customWidth="1"/>
    <col min="9216" max="9216" width="7.42578125" style="70" customWidth="1"/>
    <col min="9217" max="9217" width="42.85546875" style="70" customWidth="1"/>
    <col min="9218" max="9218" width="6.85546875" style="70" customWidth="1"/>
    <col min="9219" max="9219" width="7.42578125" style="70" customWidth="1"/>
    <col min="9220" max="9220" width="7.5703125" style="70" customWidth="1"/>
    <col min="9221" max="9221" width="7.85546875" style="70" customWidth="1"/>
    <col min="9222" max="9222" width="6" style="70" customWidth="1"/>
    <col min="9223" max="9223" width="6.42578125" style="70" customWidth="1"/>
    <col min="9224" max="9224" width="7" style="70" customWidth="1"/>
    <col min="9225" max="9225" width="8.42578125" style="70" customWidth="1"/>
    <col min="9226" max="9226" width="7.5703125" style="70" customWidth="1"/>
    <col min="9227" max="9227" width="7.7109375" style="70" customWidth="1"/>
    <col min="9228" max="9228" width="9.7109375" style="70" customWidth="1"/>
    <col min="9229" max="9229" width="8.28515625" style="70" customWidth="1"/>
    <col min="9230" max="9230" width="8.42578125" style="70" customWidth="1"/>
    <col min="9231" max="9231" width="9.5703125" style="70" bestFit="1" customWidth="1"/>
    <col min="9232" max="9232" width="9.7109375" style="70" bestFit="1" customWidth="1"/>
    <col min="9233" max="9233" width="9.140625" style="70"/>
    <col min="9234" max="9234" width="9.28515625" style="70" bestFit="1" customWidth="1"/>
    <col min="9235" max="9470" width="9.140625" style="70"/>
    <col min="9471" max="9471" width="4.140625" style="70" customWidth="1"/>
    <col min="9472" max="9472" width="7.42578125" style="70" customWidth="1"/>
    <col min="9473" max="9473" width="42.85546875" style="70" customWidth="1"/>
    <col min="9474" max="9474" width="6.85546875" style="70" customWidth="1"/>
    <col min="9475" max="9475" width="7.42578125" style="70" customWidth="1"/>
    <col min="9476" max="9476" width="7.5703125" style="70" customWidth="1"/>
    <col min="9477" max="9477" width="7.85546875" style="70" customWidth="1"/>
    <col min="9478" max="9478" width="6" style="70" customWidth="1"/>
    <col min="9479" max="9479" width="6.42578125" style="70" customWidth="1"/>
    <col min="9480" max="9480" width="7" style="70" customWidth="1"/>
    <col min="9481" max="9481" width="8.42578125" style="70" customWidth="1"/>
    <col min="9482" max="9482" width="7.5703125" style="70" customWidth="1"/>
    <col min="9483" max="9483" width="7.7109375" style="70" customWidth="1"/>
    <col min="9484" max="9484" width="9.7109375" style="70" customWidth="1"/>
    <col min="9485" max="9485" width="8.28515625" style="70" customWidth="1"/>
    <col min="9486" max="9486" width="8.42578125" style="70" customWidth="1"/>
    <col min="9487" max="9487" width="9.5703125" style="70" bestFit="1" customWidth="1"/>
    <col min="9488" max="9488" width="9.7109375" style="70" bestFit="1" customWidth="1"/>
    <col min="9489" max="9489" width="9.140625" style="70"/>
    <col min="9490" max="9490" width="9.28515625" style="70" bestFit="1" customWidth="1"/>
    <col min="9491" max="9726" width="9.140625" style="70"/>
    <col min="9727" max="9727" width="4.140625" style="70" customWidth="1"/>
    <col min="9728" max="9728" width="7.42578125" style="70" customWidth="1"/>
    <col min="9729" max="9729" width="42.85546875" style="70" customWidth="1"/>
    <col min="9730" max="9730" width="6.85546875" style="70" customWidth="1"/>
    <col min="9731" max="9731" width="7.42578125" style="70" customWidth="1"/>
    <col min="9732" max="9732" width="7.5703125" style="70" customWidth="1"/>
    <col min="9733" max="9733" width="7.85546875" style="70" customWidth="1"/>
    <col min="9734" max="9734" width="6" style="70" customWidth="1"/>
    <col min="9735" max="9735" width="6.42578125" style="70" customWidth="1"/>
    <col min="9736" max="9736" width="7" style="70" customWidth="1"/>
    <col min="9737" max="9737" width="8.42578125" style="70" customWidth="1"/>
    <col min="9738" max="9738" width="7.5703125" style="70" customWidth="1"/>
    <col min="9739" max="9739" width="7.7109375" style="70" customWidth="1"/>
    <col min="9740" max="9740" width="9.7109375" style="70" customWidth="1"/>
    <col min="9741" max="9741" width="8.28515625" style="70" customWidth="1"/>
    <col min="9742" max="9742" width="8.42578125" style="70" customWidth="1"/>
    <col min="9743" max="9743" width="9.5703125" style="70" bestFit="1" customWidth="1"/>
    <col min="9744" max="9744" width="9.7109375" style="70" bestFit="1" customWidth="1"/>
    <col min="9745" max="9745" width="9.140625" style="70"/>
    <col min="9746" max="9746" width="9.28515625" style="70" bestFit="1" customWidth="1"/>
    <col min="9747" max="9982" width="9.140625" style="70"/>
    <col min="9983" max="9983" width="4.140625" style="70" customWidth="1"/>
    <col min="9984" max="9984" width="7.42578125" style="70" customWidth="1"/>
    <col min="9985" max="9985" width="42.85546875" style="70" customWidth="1"/>
    <col min="9986" max="9986" width="6.85546875" style="70" customWidth="1"/>
    <col min="9987" max="9987" width="7.42578125" style="70" customWidth="1"/>
    <col min="9988" max="9988" width="7.5703125" style="70" customWidth="1"/>
    <col min="9989" max="9989" width="7.85546875" style="70" customWidth="1"/>
    <col min="9990" max="9990" width="6" style="70" customWidth="1"/>
    <col min="9991" max="9991" width="6.42578125" style="70" customWidth="1"/>
    <col min="9992" max="9992" width="7" style="70" customWidth="1"/>
    <col min="9993" max="9993" width="8.42578125" style="70" customWidth="1"/>
    <col min="9994" max="9994" width="7.5703125" style="70" customWidth="1"/>
    <col min="9995" max="9995" width="7.7109375" style="70" customWidth="1"/>
    <col min="9996" max="9996" width="9.7109375" style="70" customWidth="1"/>
    <col min="9997" max="9997" width="8.28515625" style="70" customWidth="1"/>
    <col min="9998" max="9998" width="8.42578125" style="70" customWidth="1"/>
    <col min="9999" max="9999" width="9.5703125" style="70" bestFit="1" customWidth="1"/>
    <col min="10000" max="10000" width="9.7109375" style="70" bestFit="1" customWidth="1"/>
    <col min="10001" max="10001" width="9.140625" style="70"/>
    <col min="10002" max="10002" width="9.28515625" style="70" bestFit="1" customWidth="1"/>
    <col min="10003" max="10238" width="9.140625" style="70"/>
    <col min="10239" max="10239" width="4.140625" style="70" customWidth="1"/>
    <col min="10240" max="10240" width="7.42578125" style="70" customWidth="1"/>
    <col min="10241" max="10241" width="42.85546875" style="70" customWidth="1"/>
    <col min="10242" max="10242" width="6.85546875" style="70" customWidth="1"/>
    <col min="10243" max="10243" width="7.42578125" style="70" customWidth="1"/>
    <col min="10244" max="10244" width="7.5703125" style="70" customWidth="1"/>
    <col min="10245" max="10245" width="7.85546875" style="70" customWidth="1"/>
    <col min="10246" max="10246" width="6" style="70" customWidth="1"/>
    <col min="10247" max="10247" width="6.42578125" style="70" customWidth="1"/>
    <col min="10248" max="10248" width="7" style="70" customWidth="1"/>
    <col min="10249" max="10249" width="8.42578125" style="70" customWidth="1"/>
    <col min="10250" max="10250" width="7.5703125" style="70" customWidth="1"/>
    <col min="10251" max="10251" width="7.7109375" style="70" customWidth="1"/>
    <col min="10252" max="10252" width="9.7109375" style="70" customWidth="1"/>
    <col min="10253" max="10253" width="8.28515625" style="70" customWidth="1"/>
    <col min="10254" max="10254" width="8.42578125" style="70" customWidth="1"/>
    <col min="10255" max="10255" width="9.5703125" style="70" bestFit="1" customWidth="1"/>
    <col min="10256" max="10256" width="9.7109375" style="70" bestFit="1" customWidth="1"/>
    <col min="10257" max="10257" width="9.140625" style="70"/>
    <col min="10258" max="10258" width="9.28515625" style="70" bestFit="1" customWidth="1"/>
    <col min="10259" max="10494" width="9.140625" style="70"/>
    <col min="10495" max="10495" width="4.140625" style="70" customWidth="1"/>
    <col min="10496" max="10496" width="7.42578125" style="70" customWidth="1"/>
    <col min="10497" max="10497" width="42.85546875" style="70" customWidth="1"/>
    <col min="10498" max="10498" width="6.85546875" style="70" customWidth="1"/>
    <col min="10499" max="10499" width="7.42578125" style="70" customWidth="1"/>
    <col min="10500" max="10500" width="7.5703125" style="70" customWidth="1"/>
    <col min="10501" max="10501" width="7.85546875" style="70" customWidth="1"/>
    <col min="10502" max="10502" width="6" style="70" customWidth="1"/>
    <col min="10503" max="10503" width="6.42578125" style="70" customWidth="1"/>
    <col min="10504" max="10504" width="7" style="70" customWidth="1"/>
    <col min="10505" max="10505" width="8.42578125" style="70" customWidth="1"/>
    <col min="10506" max="10506" width="7.5703125" style="70" customWidth="1"/>
    <col min="10507" max="10507" width="7.7109375" style="70" customWidth="1"/>
    <col min="10508" max="10508" width="9.7109375" style="70" customWidth="1"/>
    <col min="10509" max="10509" width="8.28515625" style="70" customWidth="1"/>
    <col min="10510" max="10510" width="8.42578125" style="70" customWidth="1"/>
    <col min="10511" max="10511" width="9.5703125" style="70" bestFit="1" customWidth="1"/>
    <col min="10512" max="10512" width="9.7109375" style="70" bestFit="1" customWidth="1"/>
    <col min="10513" max="10513" width="9.140625" style="70"/>
    <col min="10514" max="10514" width="9.28515625" style="70" bestFit="1" customWidth="1"/>
    <col min="10515" max="10750" width="9.140625" style="70"/>
    <col min="10751" max="10751" width="4.140625" style="70" customWidth="1"/>
    <col min="10752" max="10752" width="7.42578125" style="70" customWidth="1"/>
    <col min="10753" max="10753" width="42.85546875" style="70" customWidth="1"/>
    <col min="10754" max="10754" width="6.85546875" style="70" customWidth="1"/>
    <col min="10755" max="10755" width="7.42578125" style="70" customWidth="1"/>
    <col min="10756" max="10756" width="7.5703125" style="70" customWidth="1"/>
    <col min="10757" max="10757" width="7.85546875" style="70" customWidth="1"/>
    <col min="10758" max="10758" width="6" style="70" customWidth="1"/>
    <col min="10759" max="10759" width="6.42578125" style="70" customWidth="1"/>
    <col min="10760" max="10760" width="7" style="70" customWidth="1"/>
    <col min="10761" max="10761" width="8.42578125" style="70" customWidth="1"/>
    <col min="10762" max="10762" width="7.5703125" style="70" customWidth="1"/>
    <col min="10763" max="10763" width="7.7109375" style="70" customWidth="1"/>
    <col min="10764" max="10764" width="9.7109375" style="70" customWidth="1"/>
    <col min="10765" max="10765" width="8.28515625" style="70" customWidth="1"/>
    <col min="10766" max="10766" width="8.42578125" style="70" customWidth="1"/>
    <col min="10767" max="10767" width="9.5703125" style="70" bestFit="1" customWidth="1"/>
    <col min="10768" max="10768" width="9.7109375" style="70" bestFit="1" customWidth="1"/>
    <col min="10769" max="10769" width="9.140625" style="70"/>
    <col min="10770" max="10770" width="9.28515625" style="70" bestFit="1" customWidth="1"/>
    <col min="10771" max="11006" width="9.140625" style="70"/>
    <col min="11007" max="11007" width="4.140625" style="70" customWidth="1"/>
    <col min="11008" max="11008" width="7.42578125" style="70" customWidth="1"/>
    <col min="11009" max="11009" width="42.85546875" style="70" customWidth="1"/>
    <col min="11010" max="11010" width="6.85546875" style="70" customWidth="1"/>
    <col min="11011" max="11011" width="7.42578125" style="70" customWidth="1"/>
    <col min="11012" max="11012" width="7.5703125" style="70" customWidth="1"/>
    <col min="11013" max="11013" width="7.85546875" style="70" customWidth="1"/>
    <col min="11014" max="11014" width="6" style="70" customWidth="1"/>
    <col min="11015" max="11015" width="6.42578125" style="70" customWidth="1"/>
    <col min="11016" max="11016" width="7" style="70" customWidth="1"/>
    <col min="11017" max="11017" width="8.42578125" style="70" customWidth="1"/>
    <col min="11018" max="11018" width="7.5703125" style="70" customWidth="1"/>
    <col min="11019" max="11019" width="7.7109375" style="70" customWidth="1"/>
    <col min="11020" max="11020" width="9.7109375" style="70" customWidth="1"/>
    <col min="11021" max="11021" width="8.28515625" style="70" customWidth="1"/>
    <col min="11022" max="11022" width="8.42578125" style="70" customWidth="1"/>
    <col min="11023" max="11023" width="9.5703125" style="70" bestFit="1" customWidth="1"/>
    <col min="11024" max="11024" width="9.7109375" style="70" bestFit="1" customWidth="1"/>
    <col min="11025" max="11025" width="9.140625" style="70"/>
    <col min="11026" max="11026" width="9.28515625" style="70" bestFit="1" customWidth="1"/>
    <col min="11027" max="11262" width="9.140625" style="70"/>
    <col min="11263" max="11263" width="4.140625" style="70" customWidth="1"/>
    <col min="11264" max="11264" width="7.42578125" style="70" customWidth="1"/>
    <col min="11265" max="11265" width="42.85546875" style="70" customWidth="1"/>
    <col min="11266" max="11266" width="6.85546875" style="70" customWidth="1"/>
    <col min="11267" max="11267" width="7.42578125" style="70" customWidth="1"/>
    <col min="11268" max="11268" width="7.5703125" style="70" customWidth="1"/>
    <col min="11269" max="11269" width="7.85546875" style="70" customWidth="1"/>
    <col min="11270" max="11270" width="6" style="70" customWidth="1"/>
    <col min="11271" max="11271" width="6.42578125" style="70" customWidth="1"/>
    <col min="11272" max="11272" width="7" style="70" customWidth="1"/>
    <col min="11273" max="11273" width="8.42578125" style="70" customWidth="1"/>
    <col min="11274" max="11274" width="7.5703125" style="70" customWidth="1"/>
    <col min="11275" max="11275" width="7.7109375" style="70" customWidth="1"/>
    <col min="11276" max="11276" width="9.7109375" style="70" customWidth="1"/>
    <col min="11277" max="11277" width="8.28515625" style="70" customWidth="1"/>
    <col min="11278" max="11278" width="8.42578125" style="70" customWidth="1"/>
    <col min="11279" max="11279" width="9.5703125" style="70" bestFit="1" customWidth="1"/>
    <col min="11280" max="11280" width="9.7109375" style="70" bestFit="1" customWidth="1"/>
    <col min="11281" max="11281" width="9.140625" style="70"/>
    <col min="11282" max="11282" width="9.28515625" style="70" bestFit="1" customWidth="1"/>
    <col min="11283" max="11518" width="9.140625" style="70"/>
    <col min="11519" max="11519" width="4.140625" style="70" customWidth="1"/>
    <col min="11520" max="11520" width="7.42578125" style="70" customWidth="1"/>
    <col min="11521" max="11521" width="42.85546875" style="70" customWidth="1"/>
    <col min="11522" max="11522" width="6.85546875" style="70" customWidth="1"/>
    <col min="11523" max="11523" width="7.42578125" style="70" customWidth="1"/>
    <col min="11524" max="11524" width="7.5703125" style="70" customWidth="1"/>
    <col min="11525" max="11525" width="7.85546875" style="70" customWidth="1"/>
    <col min="11526" max="11526" width="6" style="70" customWidth="1"/>
    <col min="11527" max="11527" width="6.42578125" style="70" customWidth="1"/>
    <col min="11528" max="11528" width="7" style="70" customWidth="1"/>
    <col min="11529" max="11529" width="8.42578125" style="70" customWidth="1"/>
    <col min="11530" max="11530" width="7.5703125" style="70" customWidth="1"/>
    <col min="11531" max="11531" width="7.7109375" style="70" customWidth="1"/>
    <col min="11532" max="11532" width="9.7109375" style="70" customWidth="1"/>
    <col min="11533" max="11533" width="8.28515625" style="70" customWidth="1"/>
    <col min="11534" max="11534" width="8.42578125" style="70" customWidth="1"/>
    <col min="11535" max="11535" width="9.5703125" style="70" bestFit="1" customWidth="1"/>
    <col min="11536" max="11536" width="9.7109375" style="70" bestFit="1" customWidth="1"/>
    <col min="11537" max="11537" width="9.140625" style="70"/>
    <col min="11538" max="11538" width="9.28515625" style="70" bestFit="1" customWidth="1"/>
    <col min="11539" max="11774" width="9.140625" style="70"/>
    <col min="11775" max="11775" width="4.140625" style="70" customWidth="1"/>
    <col min="11776" max="11776" width="7.42578125" style="70" customWidth="1"/>
    <col min="11777" max="11777" width="42.85546875" style="70" customWidth="1"/>
    <col min="11778" max="11778" width="6.85546875" style="70" customWidth="1"/>
    <col min="11779" max="11779" width="7.42578125" style="70" customWidth="1"/>
    <col min="11780" max="11780" width="7.5703125" style="70" customWidth="1"/>
    <col min="11781" max="11781" width="7.85546875" style="70" customWidth="1"/>
    <col min="11782" max="11782" width="6" style="70" customWidth="1"/>
    <col min="11783" max="11783" width="6.42578125" style="70" customWidth="1"/>
    <col min="11784" max="11784" width="7" style="70" customWidth="1"/>
    <col min="11785" max="11785" width="8.42578125" style="70" customWidth="1"/>
    <col min="11786" max="11786" width="7.5703125" style="70" customWidth="1"/>
    <col min="11787" max="11787" width="7.7109375" style="70" customWidth="1"/>
    <col min="11788" max="11788" width="9.7109375" style="70" customWidth="1"/>
    <col min="11789" max="11789" width="8.28515625" style="70" customWidth="1"/>
    <col min="11790" max="11790" width="8.42578125" style="70" customWidth="1"/>
    <col min="11791" max="11791" width="9.5703125" style="70" bestFit="1" customWidth="1"/>
    <col min="11792" max="11792" width="9.7109375" style="70" bestFit="1" customWidth="1"/>
    <col min="11793" max="11793" width="9.140625" style="70"/>
    <col min="11794" max="11794" width="9.28515625" style="70" bestFit="1" customWidth="1"/>
    <col min="11795" max="12030" width="9.140625" style="70"/>
    <col min="12031" max="12031" width="4.140625" style="70" customWidth="1"/>
    <col min="12032" max="12032" width="7.42578125" style="70" customWidth="1"/>
    <col min="12033" max="12033" width="42.85546875" style="70" customWidth="1"/>
    <col min="12034" max="12034" width="6.85546875" style="70" customWidth="1"/>
    <col min="12035" max="12035" width="7.42578125" style="70" customWidth="1"/>
    <col min="12036" max="12036" width="7.5703125" style="70" customWidth="1"/>
    <col min="12037" max="12037" width="7.85546875" style="70" customWidth="1"/>
    <col min="12038" max="12038" width="6" style="70" customWidth="1"/>
    <col min="12039" max="12039" width="6.42578125" style="70" customWidth="1"/>
    <col min="12040" max="12040" width="7" style="70" customWidth="1"/>
    <col min="12041" max="12041" width="8.42578125" style="70" customWidth="1"/>
    <col min="12042" max="12042" width="7.5703125" style="70" customWidth="1"/>
    <col min="12043" max="12043" width="7.7109375" style="70" customWidth="1"/>
    <col min="12044" max="12044" width="9.7109375" style="70" customWidth="1"/>
    <col min="12045" max="12045" width="8.28515625" style="70" customWidth="1"/>
    <col min="12046" max="12046" width="8.42578125" style="70" customWidth="1"/>
    <col min="12047" max="12047" width="9.5703125" style="70" bestFit="1" customWidth="1"/>
    <col min="12048" max="12048" width="9.7109375" style="70" bestFit="1" customWidth="1"/>
    <col min="12049" max="12049" width="9.140625" style="70"/>
    <col min="12050" max="12050" width="9.28515625" style="70" bestFit="1" customWidth="1"/>
    <col min="12051" max="12286" width="9.140625" style="70"/>
    <col min="12287" max="12287" width="4.140625" style="70" customWidth="1"/>
    <col min="12288" max="12288" width="7.42578125" style="70" customWidth="1"/>
    <col min="12289" max="12289" width="42.85546875" style="70" customWidth="1"/>
    <col min="12290" max="12290" width="6.85546875" style="70" customWidth="1"/>
    <col min="12291" max="12291" width="7.42578125" style="70" customWidth="1"/>
    <col min="12292" max="12292" width="7.5703125" style="70" customWidth="1"/>
    <col min="12293" max="12293" width="7.85546875" style="70" customWidth="1"/>
    <col min="12294" max="12294" width="6" style="70" customWidth="1"/>
    <col min="12295" max="12295" width="6.42578125" style="70" customWidth="1"/>
    <col min="12296" max="12296" width="7" style="70" customWidth="1"/>
    <col min="12297" max="12297" width="8.42578125" style="70" customWidth="1"/>
    <col min="12298" max="12298" width="7.5703125" style="70" customWidth="1"/>
    <col min="12299" max="12299" width="7.7109375" style="70" customWidth="1"/>
    <col min="12300" max="12300" width="9.7109375" style="70" customWidth="1"/>
    <col min="12301" max="12301" width="8.28515625" style="70" customWidth="1"/>
    <col min="12302" max="12302" width="8.42578125" style="70" customWidth="1"/>
    <col min="12303" max="12303" width="9.5703125" style="70" bestFit="1" customWidth="1"/>
    <col min="12304" max="12304" width="9.7109375" style="70" bestFit="1" customWidth="1"/>
    <col min="12305" max="12305" width="9.140625" style="70"/>
    <col min="12306" max="12306" width="9.28515625" style="70" bestFit="1" customWidth="1"/>
    <col min="12307" max="12542" width="9.140625" style="70"/>
    <col min="12543" max="12543" width="4.140625" style="70" customWidth="1"/>
    <col min="12544" max="12544" width="7.42578125" style="70" customWidth="1"/>
    <col min="12545" max="12545" width="42.85546875" style="70" customWidth="1"/>
    <col min="12546" max="12546" width="6.85546875" style="70" customWidth="1"/>
    <col min="12547" max="12547" width="7.42578125" style="70" customWidth="1"/>
    <col min="12548" max="12548" width="7.5703125" style="70" customWidth="1"/>
    <col min="12549" max="12549" width="7.85546875" style="70" customWidth="1"/>
    <col min="12550" max="12550" width="6" style="70" customWidth="1"/>
    <col min="12551" max="12551" width="6.42578125" style="70" customWidth="1"/>
    <col min="12552" max="12552" width="7" style="70" customWidth="1"/>
    <col min="12553" max="12553" width="8.42578125" style="70" customWidth="1"/>
    <col min="12554" max="12554" width="7.5703125" style="70" customWidth="1"/>
    <col min="12555" max="12555" width="7.7109375" style="70" customWidth="1"/>
    <col min="12556" max="12556" width="9.7109375" style="70" customWidth="1"/>
    <col min="12557" max="12557" width="8.28515625" style="70" customWidth="1"/>
    <col min="12558" max="12558" width="8.42578125" style="70" customWidth="1"/>
    <col min="12559" max="12559" width="9.5703125" style="70" bestFit="1" customWidth="1"/>
    <col min="12560" max="12560" width="9.7109375" style="70" bestFit="1" customWidth="1"/>
    <col min="12561" max="12561" width="9.140625" style="70"/>
    <col min="12562" max="12562" width="9.28515625" style="70" bestFit="1" customWidth="1"/>
    <col min="12563" max="12798" width="9.140625" style="70"/>
    <col min="12799" max="12799" width="4.140625" style="70" customWidth="1"/>
    <col min="12800" max="12800" width="7.42578125" style="70" customWidth="1"/>
    <col min="12801" max="12801" width="42.85546875" style="70" customWidth="1"/>
    <col min="12802" max="12802" width="6.85546875" style="70" customWidth="1"/>
    <col min="12803" max="12803" width="7.42578125" style="70" customWidth="1"/>
    <col min="12804" max="12804" width="7.5703125" style="70" customWidth="1"/>
    <col min="12805" max="12805" width="7.85546875" style="70" customWidth="1"/>
    <col min="12806" max="12806" width="6" style="70" customWidth="1"/>
    <col min="12807" max="12807" width="6.42578125" style="70" customWidth="1"/>
    <col min="12808" max="12808" width="7" style="70" customWidth="1"/>
    <col min="12809" max="12809" width="8.42578125" style="70" customWidth="1"/>
    <col min="12810" max="12810" width="7.5703125" style="70" customWidth="1"/>
    <col min="12811" max="12811" width="7.7109375" style="70" customWidth="1"/>
    <col min="12812" max="12812" width="9.7109375" style="70" customWidth="1"/>
    <col min="12813" max="12813" width="8.28515625" style="70" customWidth="1"/>
    <col min="12814" max="12814" width="8.42578125" style="70" customWidth="1"/>
    <col min="12815" max="12815" width="9.5703125" style="70" bestFit="1" customWidth="1"/>
    <col min="12816" max="12816" width="9.7109375" style="70" bestFit="1" customWidth="1"/>
    <col min="12817" max="12817" width="9.140625" style="70"/>
    <col min="12818" max="12818" width="9.28515625" style="70" bestFit="1" customWidth="1"/>
    <col min="12819" max="13054" width="9.140625" style="70"/>
    <col min="13055" max="13055" width="4.140625" style="70" customWidth="1"/>
    <col min="13056" max="13056" width="7.42578125" style="70" customWidth="1"/>
    <col min="13057" max="13057" width="42.85546875" style="70" customWidth="1"/>
    <col min="13058" max="13058" width="6.85546875" style="70" customWidth="1"/>
    <col min="13059" max="13059" width="7.42578125" style="70" customWidth="1"/>
    <col min="13060" max="13060" width="7.5703125" style="70" customWidth="1"/>
    <col min="13061" max="13061" width="7.85546875" style="70" customWidth="1"/>
    <col min="13062" max="13062" width="6" style="70" customWidth="1"/>
    <col min="13063" max="13063" width="6.42578125" style="70" customWidth="1"/>
    <col min="13064" max="13064" width="7" style="70" customWidth="1"/>
    <col min="13065" max="13065" width="8.42578125" style="70" customWidth="1"/>
    <col min="13066" max="13066" width="7.5703125" style="70" customWidth="1"/>
    <col min="13067" max="13067" width="7.7109375" style="70" customWidth="1"/>
    <col min="13068" max="13068" width="9.7109375" style="70" customWidth="1"/>
    <col min="13069" max="13069" width="8.28515625" style="70" customWidth="1"/>
    <col min="13070" max="13070" width="8.42578125" style="70" customWidth="1"/>
    <col min="13071" max="13071" width="9.5703125" style="70" bestFit="1" customWidth="1"/>
    <col min="13072" max="13072" width="9.7109375" style="70" bestFit="1" customWidth="1"/>
    <col min="13073" max="13073" width="9.140625" style="70"/>
    <col min="13074" max="13074" width="9.28515625" style="70" bestFit="1" customWidth="1"/>
    <col min="13075" max="13310" width="9.140625" style="70"/>
    <col min="13311" max="13311" width="4.140625" style="70" customWidth="1"/>
    <col min="13312" max="13312" width="7.42578125" style="70" customWidth="1"/>
    <col min="13313" max="13313" width="42.85546875" style="70" customWidth="1"/>
    <col min="13314" max="13314" width="6.85546875" style="70" customWidth="1"/>
    <col min="13315" max="13315" width="7.42578125" style="70" customWidth="1"/>
    <col min="13316" max="13316" width="7.5703125" style="70" customWidth="1"/>
    <col min="13317" max="13317" width="7.85546875" style="70" customWidth="1"/>
    <col min="13318" max="13318" width="6" style="70" customWidth="1"/>
    <col min="13319" max="13319" width="6.42578125" style="70" customWidth="1"/>
    <col min="13320" max="13320" width="7" style="70" customWidth="1"/>
    <col min="13321" max="13321" width="8.42578125" style="70" customWidth="1"/>
    <col min="13322" max="13322" width="7.5703125" style="70" customWidth="1"/>
    <col min="13323" max="13323" width="7.7109375" style="70" customWidth="1"/>
    <col min="13324" max="13324" width="9.7109375" style="70" customWidth="1"/>
    <col min="13325" max="13325" width="8.28515625" style="70" customWidth="1"/>
    <col min="13326" max="13326" width="8.42578125" style="70" customWidth="1"/>
    <col min="13327" max="13327" width="9.5703125" style="70" bestFit="1" customWidth="1"/>
    <col min="13328" max="13328" width="9.7109375" style="70" bestFit="1" customWidth="1"/>
    <col min="13329" max="13329" width="9.140625" style="70"/>
    <col min="13330" max="13330" width="9.28515625" style="70" bestFit="1" customWidth="1"/>
    <col min="13331" max="13566" width="9.140625" style="70"/>
    <col min="13567" max="13567" width="4.140625" style="70" customWidth="1"/>
    <col min="13568" max="13568" width="7.42578125" style="70" customWidth="1"/>
    <col min="13569" max="13569" width="42.85546875" style="70" customWidth="1"/>
    <col min="13570" max="13570" width="6.85546875" style="70" customWidth="1"/>
    <col min="13571" max="13571" width="7.42578125" style="70" customWidth="1"/>
    <col min="13572" max="13572" width="7.5703125" style="70" customWidth="1"/>
    <col min="13573" max="13573" width="7.85546875" style="70" customWidth="1"/>
    <col min="13574" max="13574" width="6" style="70" customWidth="1"/>
    <col min="13575" max="13575" width="6.42578125" style="70" customWidth="1"/>
    <col min="13576" max="13576" width="7" style="70" customWidth="1"/>
    <col min="13577" max="13577" width="8.42578125" style="70" customWidth="1"/>
    <col min="13578" max="13578" width="7.5703125" style="70" customWidth="1"/>
    <col min="13579" max="13579" width="7.7109375" style="70" customWidth="1"/>
    <col min="13580" max="13580" width="9.7109375" style="70" customWidth="1"/>
    <col min="13581" max="13581" width="8.28515625" style="70" customWidth="1"/>
    <col min="13582" max="13582" width="8.42578125" style="70" customWidth="1"/>
    <col min="13583" max="13583" width="9.5703125" style="70" bestFit="1" customWidth="1"/>
    <col min="13584" max="13584" width="9.7109375" style="70" bestFit="1" customWidth="1"/>
    <col min="13585" max="13585" width="9.140625" style="70"/>
    <col min="13586" max="13586" width="9.28515625" style="70" bestFit="1" customWidth="1"/>
    <col min="13587" max="13822" width="9.140625" style="70"/>
    <col min="13823" max="13823" width="4.140625" style="70" customWidth="1"/>
    <col min="13824" max="13824" width="7.42578125" style="70" customWidth="1"/>
    <col min="13825" max="13825" width="42.85546875" style="70" customWidth="1"/>
    <col min="13826" max="13826" width="6.85546875" style="70" customWidth="1"/>
    <col min="13827" max="13827" width="7.42578125" style="70" customWidth="1"/>
    <col min="13828" max="13828" width="7.5703125" style="70" customWidth="1"/>
    <col min="13829" max="13829" width="7.85546875" style="70" customWidth="1"/>
    <col min="13830" max="13830" width="6" style="70" customWidth="1"/>
    <col min="13831" max="13831" width="6.42578125" style="70" customWidth="1"/>
    <col min="13832" max="13832" width="7" style="70" customWidth="1"/>
    <col min="13833" max="13833" width="8.42578125" style="70" customWidth="1"/>
    <col min="13834" max="13834" width="7.5703125" style="70" customWidth="1"/>
    <col min="13835" max="13835" width="7.7109375" style="70" customWidth="1"/>
    <col min="13836" max="13836" width="9.7109375" style="70" customWidth="1"/>
    <col min="13837" max="13837" width="8.28515625" style="70" customWidth="1"/>
    <col min="13838" max="13838" width="8.42578125" style="70" customWidth="1"/>
    <col min="13839" max="13839" width="9.5703125" style="70" bestFit="1" customWidth="1"/>
    <col min="13840" max="13840" width="9.7109375" style="70" bestFit="1" customWidth="1"/>
    <col min="13841" max="13841" width="9.140625" style="70"/>
    <col min="13842" max="13842" width="9.28515625" style="70" bestFit="1" customWidth="1"/>
    <col min="13843" max="14078" width="9.140625" style="70"/>
    <col min="14079" max="14079" width="4.140625" style="70" customWidth="1"/>
    <col min="14080" max="14080" width="7.42578125" style="70" customWidth="1"/>
    <col min="14081" max="14081" width="42.85546875" style="70" customWidth="1"/>
    <col min="14082" max="14082" width="6.85546875" style="70" customWidth="1"/>
    <col min="14083" max="14083" width="7.42578125" style="70" customWidth="1"/>
    <col min="14084" max="14084" width="7.5703125" style="70" customWidth="1"/>
    <col min="14085" max="14085" width="7.85546875" style="70" customWidth="1"/>
    <col min="14086" max="14086" width="6" style="70" customWidth="1"/>
    <col min="14087" max="14087" width="6.42578125" style="70" customWidth="1"/>
    <col min="14088" max="14088" width="7" style="70" customWidth="1"/>
    <col min="14089" max="14089" width="8.42578125" style="70" customWidth="1"/>
    <col min="14090" max="14090" width="7.5703125" style="70" customWidth="1"/>
    <col min="14091" max="14091" width="7.7109375" style="70" customWidth="1"/>
    <col min="14092" max="14092" width="9.7109375" style="70" customWidth="1"/>
    <col min="14093" max="14093" width="8.28515625" style="70" customWidth="1"/>
    <col min="14094" max="14094" width="8.42578125" style="70" customWidth="1"/>
    <col min="14095" max="14095" width="9.5703125" style="70" bestFit="1" customWidth="1"/>
    <col min="14096" max="14096" width="9.7109375" style="70" bestFit="1" customWidth="1"/>
    <col min="14097" max="14097" width="9.140625" style="70"/>
    <col min="14098" max="14098" width="9.28515625" style="70" bestFit="1" customWidth="1"/>
    <col min="14099" max="14334" width="9.140625" style="70"/>
    <col min="14335" max="14335" width="4.140625" style="70" customWidth="1"/>
    <col min="14336" max="14336" width="7.42578125" style="70" customWidth="1"/>
    <col min="14337" max="14337" width="42.85546875" style="70" customWidth="1"/>
    <col min="14338" max="14338" width="6.85546875" style="70" customWidth="1"/>
    <col min="14339" max="14339" width="7.42578125" style="70" customWidth="1"/>
    <col min="14340" max="14340" width="7.5703125" style="70" customWidth="1"/>
    <col min="14341" max="14341" width="7.85546875" style="70" customWidth="1"/>
    <col min="14342" max="14342" width="6" style="70" customWidth="1"/>
    <col min="14343" max="14343" width="6.42578125" style="70" customWidth="1"/>
    <col min="14344" max="14344" width="7" style="70" customWidth="1"/>
    <col min="14345" max="14345" width="8.42578125" style="70" customWidth="1"/>
    <col min="14346" max="14346" width="7.5703125" style="70" customWidth="1"/>
    <col min="14347" max="14347" width="7.7109375" style="70" customWidth="1"/>
    <col min="14348" max="14348" width="9.7109375" style="70" customWidth="1"/>
    <col min="14349" max="14349" width="8.28515625" style="70" customWidth="1"/>
    <col min="14350" max="14350" width="8.42578125" style="70" customWidth="1"/>
    <col min="14351" max="14351" width="9.5703125" style="70" bestFit="1" customWidth="1"/>
    <col min="14352" max="14352" width="9.7109375" style="70" bestFit="1" customWidth="1"/>
    <col min="14353" max="14353" width="9.140625" style="70"/>
    <col min="14354" max="14354" width="9.28515625" style="70" bestFit="1" customWidth="1"/>
    <col min="14355" max="14590" width="9.140625" style="70"/>
    <col min="14591" max="14591" width="4.140625" style="70" customWidth="1"/>
    <col min="14592" max="14592" width="7.42578125" style="70" customWidth="1"/>
    <col min="14593" max="14593" width="42.85546875" style="70" customWidth="1"/>
    <col min="14594" max="14594" width="6.85546875" style="70" customWidth="1"/>
    <col min="14595" max="14595" width="7.42578125" style="70" customWidth="1"/>
    <col min="14596" max="14596" width="7.5703125" style="70" customWidth="1"/>
    <col min="14597" max="14597" width="7.85546875" style="70" customWidth="1"/>
    <col min="14598" max="14598" width="6" style="70" customWidth="1"/>
    <col min="14599" max="14599" width="6.42578125" style="70" customWidth="1"/>
    <col min="14600" max="14600" width="7" style="70" customWidth="1"/>
    <col min="14601" max="14601" width="8.42578125" style="70" customWidth="1"/>
    <col min="14602" max="14602" width="7.5703125" style="70" customWidth="1"/>
    <col min="14603" max="14603" width="7.7109375" style="70" customWidth="1"/>
    <col min="14604" max="14604" width="9.7109375" style="70" customWidth="1"/>
    <col min="14605" max="14605" width="8.28515625" style="70" customWidth="1"/>
    <col min="14606" max="14606" width="8.42578125" style="70" customWidth="1"/>
    <col min="14607" max="14607" width="9.5703125" style="70" bestFit="1" customWidth="1"/>
    <col min="14608" max="14608" width="9.7109375" style="70" bestFit="1" customWidth="1"/>
    <col min="14609" max="14609" width="9.140625" style="70"/>
    <col min="14610" max="14610" width="9.28515625" style="70" bestFit="1" customWidth="1"/>
    <col min="14611" max="14846" width="9.140625" style="70"/>
    <col min="14847" max="14847" width="4.140625" style="70" customWidth="1"/>
    <col min="14848" max="14848" width="7.42578125" style="70" customWidth="1"/>
    <col min="14849" max="14849" width="42.85546875" style="70" customWidth="1"/>
    <col min="14850" max="14850" width="6.85546875" style="70" customWidth="1"/>
    <col min="14851" max="14851" width="7.42578125" style="70" customWidth="1"/>
    <col min="14852" max="14852" width="7.5703125" style="70" customWidth="1"/>
    <col min="14853" max="14853" width="7.85546875" style="70" customWidth="1"/>
    <col min="14854" max="14854" width="6" style="70" customWidth="1"/>
    <col min="14855" max="14855" width="6.42578125" style="70" customWidth="1"/>
    <col min="14856" max="14856" width="7" style="70" customWidth="1"/>
    <col min="14857" max="14857" width="8.42578125" style="70" customWidth="1"/>
    <col min="14858" max="14858" width="7.5703125" style="70" customWidth="1"/>
    <col min="14859" max="14859" width="7.7109375" style="70" customWidth="1"/>
    <col min="14860" max="14860" width="9.7109375" style="70" customWidth="1"/>
    <col min="14861" max="14861" width="8.28515625" style="70" customWidth="1"/>
    <col min="14862" max="14862" width="8.42578125" style="70" customWidth="1"/>
    <col min="14863" max="14863" width="9.5703125" style="70" bestFit="1" customWidth="1"/>
    <col min="14864" max="14864" width="9.7109375" style="70" bestFit="1" customWidth="1"/>
    <col min="14865" max="14865" width="9.140625" style="70"/>
    <col min="14866" max="14866" width="9.28515625" style="70" bestFit="1" customWidth="1"/>
    <col min="14867" max="15102" width="9.140625" style="70"/>
    <col min="15103" max="15103" width="4.140625" style="70" customWidth="1"/>
    <col min="15104" max="15104" width="7.42578125" style="70" customWidth="1"/>
    <col min="15105" max="15105" width="42.85546875" style="70" customWidth="1"/>
    <col min="15106" max="15106" width="6.85546875" style="70" customWidth="1"/>
    <col min="15107" max="15107" width="7.42578125" style="70" customWidth="1"/>
    <col min="15108" max="15108" width="7.5703125" style="70" customWidth="1"/>
    <col min="15109" max="15109" width="7.85546875" style="70" customWidth="1"/>
    <col min="15110" max="15110" width="6" style="70" customWidth="1"/>
    <col min="15111" max="15111" width="6.42578125" style="70" customWidth="1"/>
    <col min="15112" max="15112" width="7" style="70" customWidth="1"/>
    <col min="15113" max="15113" width="8.42578125" style="70" customWidth="1"/>
    <col min="15114" max="15114" width="7.5703125" style="70" customWidth="1"/>
    <col min="15115" max="15115" width="7.7109375" style="70" customWidth="1"/>
    <col min="15116" max="15116" width="9.7109375" style="70" customWidth="1"/>
    <col min="15117" max="15117" width="8.28515625" style="70" customWidth="1"/>
    <col min="15118" max="15118" width="8.42578125" style="70" customWidth="1"/>
    <col min="15119" max="15119" width="9.5703125" style="70" bestFit="1" customWidth="1"/>
    <col min="15120" max="15120" width="9.7109375" style="70" bestFit="1" customWidth="1"/>
    <col min="15121" max="15121" width="9.140625" style="70"/>
    <col min="15122" max="15122" width="9.28515625" style="70" bestFit="1" customWidth="1"/>
    <col min="15123" max="15358" width="9.140625" style="70"/>
    <col min="15359" max="15359" width="4.140625" style="70" customWidth="1"/>
    <col min="15360" max="15360" width="7.42578125" style="70" customWidth="1"/>
    <col min="15361" max="15361" width="42.85546875" style="70" customWidth="1"/>
    <col min="15362" max="15362" width="6.85546875" style="70" customWidth="1"/>
    <col min="15363" max="15363" width="7.42578125" style="70" customWidth="1"/>
    <col min="15364" max="15364" width="7.5703125" style="70" customWidth="1"/>
    <col min="15365" max="15365" width="7.85546875" style="70" customWidth="1"/>
    <col min="15366" max="15366" width="6" style="70" customWidth="1"/>
    <col min="15367" max="15367" width="6.42578125" style="70" customWidth="1"/>
    <col min="15368" max="15368" width="7" style="70" customWidth="1"/>
    <col min="15369" max="15369" width="8.42578125" style="70" customWidth="1"/>
    <col min="15370" max="15370" width="7.5703125" style="70" customWidth="1"/>
    <col min="15371" max="15371" width="7.7109375" style="70" customWidth="1"/>
    <col min="15372" max="15372" width="9.7109375" style="70" customWidth="1"/>
    <col min="15373" max="15373" width="8.28515625" style="70" customWidth="1"/>
    <col min="15374" max="15374" width="8.42578125" style="70" customWidth="1"/>
    <col min="15375" max="15375" width="9.5703125" style="70" bestFit="1" customWidth="1"/>
    <col min="15376" max="15376" width="9.7109375" style="70" bestFit="1" customWidth="1"/>
    <col min="15377" max="15377" width="9.140625" style="70"/>
    <col min="15378" max="15378" width="9.28515625" style="70" bestFit="1" customWidth="1"/>
    <col min="15379" max="15614" width="9.140625" style="70"/>
    <col min="15615" max="15615" width="4.140625" style="70" customWidth="1"/>
    <col min="15616" max="15616" width="7.42578125" style="70" customWidth="1"/>
    <col min="15617" max="15617" width="42.85546875" style="70" customWidth="1"/>
    <col min="15618" max="15618" width="6.85546875" style="70" customWidth="1"/>
    <col min="15619" max="15619" width="7.42578125" style="70" customWidth="1"/>
    <col min="15620" max="15620" width="7.5703125" style="70" customWidth="1"/>
    <col min="15621" max="15621" width="7.85546875" style="70" customWidth="1"/>
    <col min="15622" max="15622" width="6" style="70" customWidth="1"/>
    <col min="15623" max="15623" width="6.42578125" style="70" customWidth="1"/>
    <col min="15624" max="15624" width="7" style="70" customWidth="1"/>
    <col min="15625" max="15625" width="8.42578125" style="70" customWidth="1"/>
    <col min="15626" max="15626" width="7.5703125" style="70" customWidth="1"/>
    <col min="15627" max="15627" width="7.7109375" style="70" customWidth="1"/>
    <col min="15628" max="15628" width="9.7109375" style="70" customWidth="1"/>
    <col min="15629" max="15629" width="8.28515625" style="70" customWidth="1"/>
    <col min="15630" max="15630" width="8.42578125" style="70" customWidth="1"/>
    <col min="15631" max="15631" width="9.5703125" style="70" bestFit="1" customWidth="1"/>
    <col min="15632" max="15632" width="9.7109375" style="70" bestFit="1" customWidth="1"/>
    <col min="15633" max="15633" width="9.140625" style="70"/>
    <col min="15634" max="15634" width="9.28515625" style="70" bestFit="1" customWidth="1"/>
    <col min="15635" max="15870" width="9.140625" style="70"/>
    <col min="15871" max="15871" width="4.140625" style="70" customWidth="1"/>
    <col min="15872" max="15872" width="7.42578125" style="70" customWidth="1"/>
    <col min="15873" max="15873" width="42.85546875" style="70" customWidth="1"/>
    <col min="15874" max="15874" width="6.85546875" style="70" customWidth="1"/>
    <col min="15875" max="15875" width="7.42578125" style="70" customWidth="1"/>
    <col min="15876" max="15876" width="7.5703125" style="70" customWidth="1"/>
    <col min="15877" max="15877" width="7.85546875" style="70" customWidth="1"/>
    <col min="15878" max="15878" width="6" style="70" customWidth="1"/>
    <col min="15879" max="15879" width="6.42578125" style="70" customWidth="1"/>
    <col min="15880" max="15880" width="7" style="70" customWidth="1"/>
    <col min="15881" max="15881" width="8.42578125" style="70" customWidth="1"/>
    <col min="15882" max="15882" width="7.5703125" style="70" customWidth="1"/>
    <col min="15883" max="15883" width="7.7109375" style="70" customWidth="1"/>
    <col min="15884" max="15884" width="9.7109375" style="70" customWidth="1"/>
    <col min="15885" max="15885" width="8.28515625" style="70" customWidth="1"/>
    <col min="15886" max="15886" width="8.42578125" style="70" customWidth="1"/>
    <col min="15887" max="15887" width="9.5703125" style="70" bestFit="1" customWidth="1"/>
    <col min="15888" max="15888" width="9.7109375" style="70" bestFit="1" customWidth="1"/>
    <col min="15889" max="15889" width="9.140625" style="70"/>
    <col min="15890" max="15890" width="9.28515625" style="70" bestFit="1" customWidth="1"/>
    <col min="15891" max="16126" width="9.140625" style="70"/>
    <col min="16127" max="16127" width="4.140625" style="70" customWidth="1"/>
    <col min="16128" max="16128" width="7.42578125" style="70" customWidth="1"/>
    <col min="16129" max="16129" width="42.85546875" style="70" customWidth="1"/>
    <col min="16130" max="16130" width="6.85546875" style="70" customWidth="1"/>
    <col min="16131" max="16131" width="7.42578125" style="70" customWidth="1"/>
    <col min="16132" max="16132" width="7.5703125" style="70" customWidth="1"/>
    <col min="16133" max="16133" width="7.85546875" style="70" customWidth="1"/>
    <col min="16134" max="16134" width="6" style="70" customWidth="1"/>
    <col min="16135" max="16135" width="6.42578125" style="70" customWidth="1"/>
    <col min="16136" max="16136" width="7" style="70" customWidth="1"/>
    <col min="16137" max="16137" width="8.42578125" style="70" customWidth="1"/>
    <col min="16138" max="16138" width="7.5703125" style="70" customWidth="1"/>
    <col min="16139" max="16139" width="7.7109375" style="70" customWidth="1"/>
    <col min="16140" max="16140" width="9.7109375" style="70" customWidth="1"/>
    <col min="16141" max="16141" width="8.28515625" style="70" customWidth="1"/>
    <col min="16142" max="16142" width="8.42578125" style="70" customWidth="1"/>
    <col min="16143" max="16143" width="9.5703125" style="70" bestFit="1" customWidth="1"/>
    <col min="16144" max="16144" width="9.7109375" style="70" bestFit="1" customWidth="1"/>
    <col min="16145" max="16145" width="9.140625" style="70"/>
    <col min="16146" max="16146" width="9.28515625" style="70" bestFit="1" customWidth="1"/>
    <col min="16147" max="16384" width="9.140625" style="70"/>
  </cols>
  <sheetData>
    <row r="1" spans="1:16" s="69" customFormat="1" ht="60.75" customHeight="1">
      <c r="A1" s="868" t="str">
        <f>kazm!A2</f>
        <v>ՀՀ Արմավիրի մարզի Մեծամոր համայնքի Շենավան  բնակավայրի մի շարք փողոցների կառուցման աշխատանքների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</row>
    <row r="2" spans="1:16" s="71" customFormat="1" ht="13.5" customHeight="1">
      <c r="A2" s="869" t="s">
        <v>189</v>
      </c>
      <c r="B2" s="869"/>
      <c r="C2" s="869"/>
      <c r="D2" s="869"/>
      <c r="E2" s="869"/>
      <c r="F2" s="869"/>
      <c r="G2" s="869"/>
      <c r="H2" s="869"/>
      <c r="I2" s="869"/>
      <c r="J2" s="869"/>
      <c r="K2" s="869"/>
      <c r="L2" s="869"/>
      <c r="M2" s="869"/>
      <c r="N2" s="869"/>
    </row>
    <row r="3" spans="1:16" ht="13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6" ht="13.5" customHeight="1">
      <c r="D4" s="75"/>
    </row>
    <row r="5" spans="1:16" ht="13.5" customHeight="1">
      <c r="B5" s="76" t="s">
        <v>244</v>
      </c>
      <c r="D5" s="71"/>
      <c r="E5" s="75"/>
      <c r="I5" s="870" t="s">
        <v>111</v>
      </c>
      <c r="J5" s="870"/>
      <c r="K5" s="870"/>
      <c r="L5" s="870"/>
      <c r="M5" s="870"/>
      <c r="N5" s="77">
        <f>P209</f>
        <v>115867.63273445316</v>
      </c>
      <c r="O5" s="78" t="s">
        <v>60</v>
      </c>
      <c r="P5" s="79"/>
    </row>
    <row r="6" spans="1:16">
      <c r="A6" s="871" t="s">
        <v>61</v>
      </c>
      <c r="B6" s="872" t="s">
        <v>62</v>
      </c>
      <c r="C6" s="871" t="s">
        <v>63</v>
      </c>
      <c r="D6" s="875" t="s">
        <v>64</v>
      </c>
      <c r="E6" s="878" t="s">
        <v>65</v>
      </c>
      <c r="F6" s="879" t="s">
        <v>55</v>
      </c>
      <c r="G6" s="880"/>
      <c r="H6" s="880"/>
      <c r="I6" s="880"/>
      <c r="J6" s="880"/>
      <c r="K6" s="880"/>
      <c r="L6" s="881"/>
      <c r="M6" s="879" t="s">
        <v>66</v>
      </c>
      <c r="N6" s="880"/>
      <c r="O6" s="880"/>
      <c r="P6" s="881"/>
    </row>
    <row r="7" spans="1:16">
      <c r="A7" s="860"/>
      <c r="B7" s="873"/>
      <c r="C7" s="860"/>
      <c r="D7" s="876"/>
      <c r="E7" s="876"/>
      <c r="F7" s="859" t="s">
        <v>67</v>
      </c>
      <c r="G7" s="859" t="s">
        <v>68</v>
      </c>
      <c r="H7" s="882" t="s">
        <v>12</v>
      </c>
      <c r="I7" s="883"/>
      <c r="J7" s="883"/>
      <c r="K7" s="884"/>
      <c r="L7" s="885" t="s">
        <v>76</v>
      </c>
      <c r="M7" s="887"/>
      <c r="N7" s="887"/>
      <c r="O7" s="887"/>
      <c r="P7" s="888"/>
    </row>
    <row r="8" spans="1:16">
      <c r="A8" s="860"/>
      <c r="B8" s="873"/>
      <c r="C8" s="860"/>
      <c r="D8" s="876"/>
      <c r="E8" s="876"/>
      <c r="F8" s="860"/>
      <c r="G8" s="866"/>
      <c r="H8" s="889" t="s">
        <v>64</v>
      </c>
      <c r="I8" s="864" t="s">
        <v>69</v>
      </c>
      <c r="J8" s="864" t="s">
        <v>70</v>
      </c>
      <c r="K8" s="864" t="s">
        <v>71</v>
      </c>
      <c r="L8" s="859"/>
      <c r="M8" s="864" t="s">
        <v>72</v>
      </c>
      <c r="N8" s="864" t="s">
        <v>73</v>
      </c>
      <c r="O8" s="864" t="s">
        <v>74</v>
      </c>
      <c r="P8" s="864" t="s">
        <v>75</v>
      </c>
    </row>
    <row r="9" spans="1:16" ht="87" customHeight="1">
      <c r="A9" s="861"/>
      <c r="B9" s="874"/>
      <c r="C9" s="861"/>
      <c r="D9" s="877"/>
      <c r="E9" s="877"/>
      <c r="F9" s="861"/>
      <c r="G9" s="867"/>
      <c r="H9" s="890"/>
      <c r="I9" s="865"/>
      <c r="J9" s="865"/>
      <c r="K9" s="865"/>
      <c r="L9" s="886"/>
      <c r="M9" s="865"/>
      <c r="N9" s="865"/>
      <c r="O9" s="865"/>
      <c r="P9" s="865"/>
    </row>
    <row r="10" spans="1:16" s="94" customFormat="1" ht="21.75" customHeight="1">
      <c r="A10" s="81"/>
      <c r="B10" s="82"/>
      <c r="C10" s="81"/>
      <c r="D10" s="83"/>
      <c r="E10" s="84"/>
      <c r="F10" s="85">
        <v>2.4677899999999999</v>
      </c>
      <c r="G10" s="86">
        <v>3.0575999999999999</v>
      </c>
      <c r="H10" s="87"/>
      <c r="I10" s="88"/>
      <c r="J10" s="87"/>
      <c r="K10" s="89">
        <v>1.1368</v>
      </c>
      <c r="L10" s="87"/>
      <c r="M10" s="90"/>
      <c r="N10" s="91"/>
      <c r="O10" s="92"/>
      <c r="P10" s="93"/>
    </row>
    <row r="11" spans="1:16" s="101" customFormat="1" ht="14.1" customHeight="1">
      <c r="A11" s="95">
        <v>1</v>
      </c>
      <c r="B11" s="96">
        <v>2</v>
      </c>
      <c r="C11" s="97">
        <v>3</v>
      </c>
      <c r="D11" s="95">
        <v>4</v>
      </c>
      <c r="E11" s="98">
        <v>5</v>
      </c>
      <c r="F11" s="98">
        <v>6</v>
      </c>
      <c r="G11" s="95">
        <v>7</v>
      </c>
      <c r="H11" s="95">
        <v>8</v>
      </c>
      <c r="I11" s="95">
        <v>9</v>
      </c>
      <c r="J11" s="95">
        <v>10</v>
      </c>
      <c r="K11" s="99">
        <v>11</v>
      </c>
      <c r="L11" s="99">
        <v>12</v>
      </c>
      <c r="M11" s="100">
        <v>13</v>
      </c>
      <c r="N11" s="95">
        <v>14</v>
      </c>
      <c r="O11" s="99">
        <v>15</v>
      </c>
      <c r="P11" s="95">
        <v>16</v>
      </c>
    </row>
    <row r="12" spans="1:16" s="101" customFormat="1" ht="14.1" customHeight="1">
      <c r="A12" s="95"/>
      <c r="B12" s="96"/>
      <c r="C12" s="535" t="s">
        <v>245</v>
      </c>
      <c r="D12" s="95"/>
      <c r="E12" s="95"/>
      <c r="F12" s="95"/>
      <c r="G12" s="95"/>
      <c r="H12" s="95"/>
      <c r="I12" s="95"/>
      <c r="J12" s="95"/>
      <c r="K12" s="95"/>
      <c r="L12" s="95"/>
      <c r="M12" s="100"/>
      <c r="N12" s="95"/>
      <c r="O12" s="95"/>
      <c r="P12" s="95"/>
    </row>
    <row r="13" spans="1:16" s="101" customFormat="1" ht="14.1" customHeight="1">
      <c r="A13" s="102">
        <v>1</v>
      </c>
      <c r="B13" s="103" t="s">
        <v>128</v>
      </c>
      <c r="C13" s="104" t="s">
        <v>203</v>
      </c>
      <c r="D13" s="105" t="s">
        <v>204</v>
      </c>
      <c r="E13" s="106">
        <f>1402.734/1000</f>
        <v>1.4027339999999999</v>
      </c>
      <c r="F13" s="107">
        <v>5.92</v>
      </c>
      <c r="G13" s="108">
        <v>187.67</v>
      </c>
      <c r="H13" s="109"/>
      <c r="I13" s="110"/>
      <c r="J13" s="111"/>
      <c r="K13" s="102"/>
      <c r="L13" s="112">
        <f>F14+G14+K14</f>
        <v>588.53142079999986</v>
      </c>
      <c r="M13" s="113">
        <f>E13*F14</f>
        <v>20.4929853921312</v>
      </c>
      <c r="N13" s="114">
        <f>E13*G14</f>
        <v>804.9165321113278</v>
      </c>
      <c r="O13" s="115">
        <f>E13*K14</f>
        <v>0.143516521008</v>
      </c>
      <c r="P13" s="112">
        <f>SUM(M13:O13)</f>
        <v>825.55303402446702</v>
      </c>
    </row>
    <row r="14" spans="1:16" s="101" customFormat="1" ht="14.1" customHeight="1">
      <c r="A14" s="102"/>
      <c r="B14" s="103" t="s">
        <v>129</v>
      </c>
      <c r="C14" s="104" t="s">
        <v>205</v>
      </c>
      <c r="D14" s="109"/>
      <c r="E14" s="116"/>
      <c r="F14" s="112">
        <f>F13*F$10</f>
        <v>14.6093168</v>
      </c>
      <c r="G14" s="112">
        <f>G13*G$10</f>
        <v>573.81979199999989</v>
      </c>
      <c r="H14" s="109"/>
      <c r="I14" s="110"/>
      <c r="J14" s="111"/>
      <c r="K14" s="117">
        <f>K15</f>
        <v>0.102312</v>
      </c>
      <c r="L14" s="118"/>
      <c r="M14" s="119"/>
      <c r="N14" s="113"/>
      <c r="O14" s="113"/>
      <c r="P14" s="120"/>
    </row>
    <row r="15" spans="1:16" s="101" customFormat="1" ht="14.1" customHeight="1">
      <c r="A15" s="121"/>
      <c r="B15" s="122"/>
      <c r="C15" s="123" t="s">
        <v>110</v>
      </c>
      <c r="D15" s="124"/>
      <c r="E15" s="125"/>
      <c r="F15" s="124"/>
      <c r="G15" s="126"/>
      <c r="H15" s="124" t="s">
        <v>206</v>
      </c>
      <c r="I15" s="127">
        <v>0.06</v>
      </c>
      <c r="J15" s="128">
        <v>1.5</v>
      </c>
      <c r="K15" s="129">
        <f>J15*I15*K$10</f>
        <v>0.102312</v>
      </c>
      <c r="L15" s="130"/>
      <c r="M15" s="131"/>
      <c r="N15" s="132"/>
      <c r="O15" s="133"/>
      <c r="P15" s="134"/>
    </row>
    <row r="16" spans="1:16" s="101" customFormat="1" ht="14.1" customHeight="1">
      <c r="A16" s="102">
        <v>2</v>
      </c>
      <c r="B16" s="105" t="s">
        <v>77</v>
      </c>
      <c r="C16" s="104" t="s">
        <v>246</v>
      </c>
      <c r="D16" s="109" t="s">
        <v>54</v>
      </c>
      <c r="E16" s="119">
        <f>E13*1000*1.95</f>
        <v>2735.3312999999998</v>
      </c>
      <c r="F16" s="102"/>
      <c r="G16" s="107"/>
      <c r="H16" s="110"/>
      <c r="I16" s="110"/>
      <c r="J16" s="135"/>
      <c r="K16" s="102"/>
      <c r="L16" s="112">
        <f>F17+G17+K17</f>
        <v>0.216</v>
      </c>
      <c r="M16" s="113">
        <f>E16*F17</f>
        <v>0</v>
      </c>
      <c r="N16" s="114">
        <f>E16*G17</f>
        <v>590.83156079999992</v>
      </c>
      <c r="O16" s="115">
        <f>E16*K17</f>
        <v>0</v>
      </c>
      <c r="P16" s="112">
        <f>SUM(M16:O16)</f>
        <v>590.83156079999992</v>
      </c>
    </row>
    <row r="17" spans="1:16" s="101" customFormat="1" ht="14.1" customHeight="1">
      <c r="A17" s="121"/>
      <c r="B17" s="136" t="s">
        <v>78</v>
      </c>
      <c r="C17" s="137" t="s">
        <v>79</v>
      </c>
      <c r="D17" s="124"/>
      <c r="E17" s="125"/>
      <c r="F17" s="126"/>
      <c r="G17" s="138">
        <v>0.216</v>
      </c>
      <c r="H17" s="127"/>
      <c r="I17" s="127"/>
      <c r="J17" s="128"/>
      <c r="K17" s="121"/>
      <c r="L17" s="130"/>
      <c r="M17" s="131"/>
      <c r="N17" s="133"/>
      <c r="O17" s="133"/>
      <c r="P17" s="134"/>
    </row>
    <row r="18" spans="1:16" s="101" customFormat="1" ht="14.1" customHeight="1">
      <c r="A18" s="102">
        <v>3</v>
      </c>
      <c r="B18" s="103" t="s">
        <v>108</v>
      </c>
      <c r="C18" s="104" t="s">
        <v>115</v>
      </c>
      <c r="D18" s="109" t="s">
        <v>204</v>
      </c>
      <c r="E18" s="139">
        <f>E13</f>
        <v>1.4027339999999999</v>
      </c>
      <c r="F18" s="140">
        <v>1.74</v>
      </c>
      <c r="G18" s="107">
        <v>13.35</v>
      </c>
      <c r="H18" s="110"/>
      <c r="I18" s="110"/>
      <c r="J18" s="135"/>
      <c r="K18" s="102"/>
      <c r="L18" s="112">
        <f>F19+G19+K19</f>
        <v>45.215226599999994</v>
      </c>
      <c r="M18" s="113">
        <f>E18*F19</f>
        <v>6.0232761118763998</v>
      </c>
      <c r="N18" s="114">
        <f>E18*G19</f>
        <v>57.258143036639993</v>
      </c>
      <c r="O18" s="115">
        <f>E18*K19</f>
        <v>0.143516521008</v>
      </c>
      <c r="P18" s="112">
        <f>SUM(M18:O18)</f>
        <v>63.424935669524395</v>
      </c>
    </row>
    <row r="19" spans="1:16" s="101" customFormat="1" ht="14.1" customHeight="1">
      <c r="A19" s="102"/>
      <c r="B19" s="103" t="s">
        <v>109</v>
      </c>
      <c r="C19" s="141"/>
      <c r="D19" s="102"/>
      <c r="E19" s="109"/>
      <c r="F19" s="112">
        <f>F18*F$10</f>
        <v>4.2939546000000002</v>
      </c>
      <c r="G19" s="112">
        <f>G18*G$10</f>
        <v>40.818959999999997</v>
      </c>
      <c r="H19" s="110"/>
      <c r="I19" s="110"/>
      <c r="J19" s="135"/>
      <c r="K19" s="117">
        <f>K20</f>
        <v>0.102312</v>
      </c>
      <c r="L19" s="118"/>
      <c r="M19" s="119"/>
      <c r="N19" s="113"/>
      <c r="O19" s="113"/>
      <c r="P19" s="120"/>
    </row>
    <row r="20" spans="1:16" s="101" customFormat="1" ht="14.1" customHeight="1">
      <c r="A20" s="121"/>
      <c r="B20" s="142"/>
      <c r="C20" s="123" t="s">
        <v>110</v>
      </c>
      <c r="D20" s="121"/>
      <c r="E20" s="138"/>
      <c r="F20" s="124"/>
      <c r="G20" s="124"/>
      <c r="H20" s="127" t="s">
        <v>206</v>
      </c>
      <c r="I20" s="127">
        <v>0.06</v>
      </c>
      <c r="J20" s="128">
        <v>1.5</v>
      </c>
      <c r="K20" s="126">
        <f>J20*I20*K$10</f>
        <v>0.102312</v>
      </c>
      <c r="L20" s="130"/>
      <c r="M20" s="131"/>
      <c r="N20" s="133"/>
      <c r="O20" s="133"/>
      <c r="P20" s="134"/>
    </row>
    <row r="21" spans="1:16" s="101" customFormat="1" ht="14.1" customHeight="1">
      <c r="A21" s="102">
        <v>4</v>
      </c>
      <c r="B21" s="103" t="s">
        <v>128</v>
      </c>
      <c r="C21" s="851" t="s">
        <v>237</v>
      </c>
      <c r="D21" s="105" t="s">
        <v>204</v>
      </c>
      <c r="E21" s="106">
        <f>344.3/1000</f>
        <v>0.34429999999999999</v>
      </c>
      <c r="F21" s="107">
        <v>5.92</v>
      </c>
      <c r="G21" s="108">
        <v>187.67</v>
      </c>
      <c r="H21" s="109"/>
      <c r="I21" s="110"/>
      <c r="J21" s="111"/>
      <c r="K21" s="102"/>
      <c r="L21" s="112">
        <f>F22+G22+K22</f>
        <v>588.53142079999986</v>
      </c>
      <c r="M21" s="113">
        <f>E21*F22</f>
        <v>5.0299877742400003</v>
      </c>
      <c r="N21" s="114">
        <f>E21*G22</f>
        <v>197.56615438559996</v>
      </c>
      <c r="O21" s="115">
        <f>E21*K22</f>
        <v>3.5226021599999997E-2</v>
      </c>
      <c r="P21" s="112">
        <f>SUM(M21:O21)</f>
        <v>202.63136818143997</v>
      </c>
    </row>
    <row r="22" spans="1:16" s="101" customFormat="1" ht="14.1" customHeight="1">
      <c r="A22" s="102"/>
      <c r="B22" s="103" t="s">
        <v>129</v>
      </c>
      <c r="C22" s="852"/>
      <c r="D22" s="109" t="s">
        <v>247</v>
      </c>
      <c r="E22" s="116"/>
      <c r="F22" s="112">
        <f>F21*F$10</f>
        <v>14.6093168</v>
      </c>
      <c r="G22" s="112">
        <f>G21*G$10</f>
        <v>573.81979199999989</v>
      </c>
      <c r="H22" s="109"/>
      <c r="I22" s="110"/>
      <c r="J22" s="111"/>
      <c r="K22" s="117">
        <f>K23</f>
        <v>0.102312</v>
      </c>
      <c r="L22" s="118"/>
      <c r="M22" s="119"/>
      <c r="N22" s="113"/>
      <c r="O22" s="113"/>
      <c r="P22" s="120"/>
    </row>
    <row r="23" spans="1:16" s="101" customFormat="1" ht="15" customHeight="1">
      <c r="A23" s="121"/>
      <c r="B23" s="122"/>
      <c r="C23" s="853"/>
      <c r="D23" s="124"/>
      <c r="E23" s="125"/>
      <c r="F23" s="124"/>
      <c r="G23" s="126"/>
      <c r="H23" s="124" t="s">
        <v>206</v>
      </c>
      <c r="I23" s="127">
        <v>0.06</v>
      </c>
      <c r="J23" s="128">
        <v>1.5</v>
      </c>
      <c r="K23" s="129">
        <f>J23*I23*K$10</f>
        <v>0.102312</v>
      </c>
      <c r="L23" s="130"/>
      <c r="M23" s="131"/>
      <c r="N23" s="132"/>
      <c r="O23" s="133"/>
      <c r="P23" s="134"/>
    </row>
    <row r="24" spans="1:16" s="101" customFormat="1" ht="26.25" customHeight="1">
      <c r="A24" s="102">
        <v>5</v>
      </c>
      <c r="B24" s="105" t="s">
        <v>77</v>
      </c>
      <c r="C24" s="563" t="s">
        <v>235</v>
      </c>
      <c r="D24" s="109" t="s">
        <v>54</v>
      </c>
      <c r="E24" s="119">
        <f>E21*1000*1.95</f>
        <v>671.38499999999999</v>
      </c>
      <c r="F24" s="102"/>
      <c r="G24" s="107"/>
      <c r="H24" s="110"/>
      <c r="I24" s="110"/>
      <c r="J24" s="135"/>
      <c r="K24" s="102"/>
      <c r="L24" s="112">
        <f>F25+G25+K25</f>
        <v>0.19</v>
      </c>
      <c r="M24" s="113">
        <f>E24*F25</f>
        <v>0</v>
      </c>
      <c r="N24" s="114">
        <f>E24*G25</f>
        <v>127.56314999999999</v>
      </c>
      <c r="O24" s="115">
        <f>E24*K25</f>
        <v>0</v>
      </c>
      <c r="P24" s="112">
        <f>SUM(M24:O24)</f>
        <v>127.56314999999999</v>
      </c>
    </row>
    <row r="25" spans="1:16" s="101" customFormat="1" ht="14.1" customHeight="1">
      <c r="A25" s="121"/>
      <c r="B25" s="136" t="s">
        <v>78</v>
      </c>
      <c r="C25" s="137"/>
      <c r="D25" s="124"/>
      <c r="E25" s="125"/>
      <c r="F25" s="126"/>
      <c r="G25" s="138">
        <v>0.19</v>
      </c>
      <c r="H25" s="127"/>
      <c r="I25" s="127"/>
      <c r="J25" s="128"/>
      <c r="K25" s="121"/>
      <c r="L25" s="130"/>
      <c r="M25" s="131"/>
      <c r="N25" s="133"/>
      <c r="O25" s="133"/>
      <c r="P25" s="134"/>
    </row>
    <row r="26" spans="1:16" s="101" customFormat="1" ht="14.1" customHeight="1">
      <c r="A26" s="165">
        <v>6</v>
      </c>
      <c r="B26" s="275" t="s">
        <v>290</v>
      </c>
      <c r="C26" s="276" t="s">
        <v>291</v>
      </c>
      <c r="D26" s="158"/>
      <c r="E26" s="158"/>
      <c r="F26" s="157"/>
      <c r="G26" s="150"/>
      <c r="H26" s="150"/>
      <c r="I26" s="156"/>
      <c r="J26" s="157"/>
      <c r="K26" s="165"/>
      <c r="L26" s="159"/>
      <c r="M26" s="153"/>
      <c r="N26" s="159"/>
      <c r="O26" s="162"/>
      <c r="P26" s="720"/>
    </row>
    <row r="27" spans="1:16" s="101" customFormat="1" ht="14.1" customHeight="1">
      <c r="A27" s="165"/>
      <c r="B27" s="275" t="s">
        <v>292</v>
      </c>
      <c r="C27" s="276" t="s">
        <v>293</v>
      </c>
      <c r="D27" s="210" t="s">
        <v>204</v>
      </c>
      <c r="E27" s="721">
        <f>142/1000</f>
        <v>0.14199999999999999</v>
      </c>
      <c r="F27" s="157"/>
      <c r="G27" s="155">
        <f>75+4*31.5</f>
        <v>201</v>
      </c>
      <c r="H27" s="150"/>
      <c r="I27" s="156"/>
      <c r="J27" s="157"/>
      <c r="K27" s="165"/>
      <c r="L27" s="159">
        <f>F28+G28+K28</f>
        <v>614.57759999999996</v>
      </c>
      <c r="M27" s="287">
        <f>E27*F28</f>
        <v>0</v>
      </c>
      <c r="N27" s="161">
        <f>E27*G28</f>
        <v>87.270019199999993</v>
      </c>
      <c r="O27" s="162">
        <f>E27*K28</f>
        <v>0</v>
      </c>
      <c r="P27" s="159">
        <f>SUM(M27:O27)</f>
        <v>87.270019199999993</v>
      </c>
    </row>
    <row r="28" spans="1:16" s="101" customFormat="1" ht="14.1" customHeight="1">
      <c r="A28" s="172"/>
      <c r="B28" s="298" t="s">
        <v>294</v>
      </c>
      <c r="C28" s="289"/>
      <c r="D28" s="167"/>
      <c r="E28" s="291"/>
      <c r="F28" s="173"/>
      <c r="G28" s="173">
        <f>G27*G$10</f>
        <v>614.57759999999996</v>
      </c>
      <c r="H28" s="167"/>
      <c r="I28" s="170"/>
      <c r="J28" s="171"/>
      <c r="K28" s="172"/>
      <c r="L28" s="722"/>
      <c r="M28" s="171"/>
      <c r="N28" s="167"/>
      <c r="O28" s="172"/>
      <c r="P28" s="284"/>
    </row>
    <row r="29" spans="1:16" s="101" customFormat="1" ht="14.1" customHeight="1">
      <c r="A29" s="102">
        <v>7</v>
      </c>
      <c r="B29" s="723" t="s">
        <v>177</v>
      </c>
      <c r="C29" s="105" t="s">
        <v>178</v>
      </c>
      <c r="D29" s="109" t="s">
        <v>295</v>
      </c>
      <c r="E29" s="112">
        <f>E27*10</f>
        <v>1.42</v>
      </c>
      <c r="F29" s="109"/>
      <c r="G29" s="107">
        <v>7.26</v>
      </c>
      <c r="H29" s="110"/>
      <c r="I29" s="110"/>
      <c r="J29" s="724"/>
      <c r="K29" s="102"/>
      <c r="L29" s="112">
        <f>F30+G30+K30</f>
        <v>22.198176</v>
      </c>
      <c r="M29" s="113">
        <f>E29*F30</f>
        <v>0</v>
      </c>
      <c r="N29" s="114">
        <f>E29*G30</f>
        <v>31.52140992</v>
      </c>
      <c r="O29" s="115">
        <f>E29*K30</f>
        <v>0</v>
      </c>
      <c r="P29" s="112">
        <f>SUM(M29:O29)</f>
        <v>31.52140992</v>
      </c>
    </row>
    <row r="30" spans="1:16" s="101" customFormat="1" ht="14.1" customHeight="1">
      <c r="A30" s="725"/>
      <c r="B30" s="723" t="s">
        <v>179</v>
      </c>
      <c r="C30" s="105" t="s">
        <v>180</v>
      </c>
      <c r="D30" s="102"/>
      <c r="E30" s="112"/>
      <c r="F30" s="112"/>
      <c r="G30" s="112">
        <f>G29*G$10</f>
        <v>22.198176</v>
      </c>
      <c r="H30" s="110"/>
      <c r="I30" s="110"/>
      <c r="J30" s="157"/>
      <c r="K30" s="102"/>
      <c r="L30" s="596"/>
      <c r="M30" s="111"/>
      <c r="N30" s="109"/>
      <c r="O30" s="102"/>
      <c r="P30" s="120"/>
    </row>
    <row r="31" spans="1:16" s="101" customFormat="1" ht="14.1" customHeight="1">
      <c r="A31" s="726"/>
      <c r="B31" s="122" t="s">
        <v>181</v>
      </c>
      <c r="C31" s="136"/>
      <c r="D31" s="121"/>
      <c r="E31" s="126"/>
      <c r="F31" s="124"/>
      <c r="G31" s="124"/>
      <c r="H31" s="127"/>
      <c r="I31" s="127"/>
      <c r="J31" s="170"/>
      <c r="K31" s="121"/>
      <c r="L31" s="597"/>
      <c r="M31" s="125"/>
      <c r="N31" s="124"/>
      <c r="O31" s="121"/>
      <c r="P31" s="134"/>
    </row>
    <row r="32" spans="1:16" s="332" customFormat="1" ht="15" customHeight="1">
      <c r="A32" s="390">
        <v>8</v>
      </c>
      <c r="B32" s="390" t="s">
        <v>296</v>
      </c>
      <c r="C32" s="400" t="s">
        <v>297</v>
      </c>
      <c r="D32" s="390" t="s">
        <v>214</v>
      </c>
      <c r="E32" s="476">
        <f>E29</f>
        <v>1.42</v>
      </c>
      <c r="F32" s="392">
        <v>0.56000000000000005</v>
      </c>
      <c r="G32" s="393">
        <v>8.34</v>
      </c>
      <c r="H32" s="394"/>
      <c r="I32" s="394"/>
      <c r="J32" s="407"/>
      <c r="K32" s="388"/>
      <c r="L32" s="402">
        <f>F33+G33+K33</f>
        <v>28.587546399999997</v>
      </c>
      <c r="M32" s="397">
        <f>E32*F33</f>
        <v>1.9623866080000001</v>
      </c>
      <c r="N32" s="398">
        <f>E32*G33</f>
        <v>36.210545279999991</v>
      </c>
      <c r="O32" s="399">
        <f>E32*K33</f>
        <v>2.4213839999999998</v>
      </c>
      <c r="P32" s="402">
        <f>SUM(M32:O32)</f>
        <v>40.594315887999997</v>
      </c>
    </row>
    <row r="33" spans="1:16" s="332" customFormat="1" ht="15" customHeight="1">
      <c r="A33" s="390"/>
      <c r="B33" s="390" t="s">
        <v>298</v>
      </c>
      <c r="C33" s="405"/>
      <c r="D33" s="390"/>
      <c r="E33" s="394"/>
      <c r="F33" s="402">
        <f>F32*F$10</f>
        <v>1.3819624000000001</v>
      </c>
      <c r="G33" s="402">
        <f>G32*G$10</f>
        <v>25.500383999999997</v>
      </c>
      <c r="H33" s="394"/>
      <c r="I33" s="394"/>
      <c r="J33" s="407"/>
      <c r="K33" s="497">
        <f>K34</f>
        <v>1.7052</v>
      </c>
      <c r="L33" s="727"/>
      <c r="M33" s="407"/>
      <c r="N33" s="388"/>
      <c r="O33" s="390"/>
      <c r="P33" s="728"/>
    </row>
    <row r="34" spans="1:16" s="332" customFormat="1" ht="15" customHeight="1">
      <c r="A34" s="415"/>
      <c r="B34" s="415"/>
      <c r="C34" s="412" t="s">
        <v>56</v>
      </c>
      <c r="D34" s="415"/>
      <c r="E34" s="415"/>
      <c r="F34" s="410"/>
      <c r="G34" s="415"/>
      <c r="H34" s="413" t="s">
        <v>212</v>
      </c>
      <c r="I34" s="729">
        <v>10</v>
      </c>
      <c r="J34" s="414">
        <v>0.15</v>
      </c>
      <c r="K34" s="418">
        <f>J34*I34*K$10</f>
        <v>1.7052</v>
      </c>
      <c r="L34" s="730"/>
      <c r="M34" s="414"/>
      <c r="N34" s="410"/>
      <c r="O34" s="415"/>
      <c r="P34" s="731"/>
    </row>
    <row r="35" spans="1:16" s="101" customFormat="1" ht="14.1" customHeight="1">
      <c r="A35" s="102"/>
      <c r="B35" s="103"/>
      <c r="C35" s="116"/>
      <c r="D35" s="102"/>
      <c r="E35" s="139"/>
      <c r="F35" s="110"/>
      <c r="G35" s="109"/>
      <c r="H35" s="110"/>
      <c r="I35" s="110"/>
      <c r="J35" s="135"/>
      <c r="K35" s="115"/>
      <c r="L35" s="118"/>
      <c r="M35" s="119"/>
      <c r="N35" s="113"/>
      <c r="O35" s="113"/>
      <c r="P35" s="120"/>
    </row>
    <row r="36" spans="1:16" s="101" customFormat="1" ht="14.1" customHeight="1">
      <c r="A36" s="102">
        <v>9</v>
      </c>
      <c r="B36" s="103" t="s">
        <v>221</v>
      </c>
      <c r="C36" s="104" t="s">
        <v>220</v>
      </c>
      <c r="D36" s="109" t="s">
        <v>211</v>
      </c>
      <c r="E36" s="114">
        <v>12747.02</v>
      </c>
      <c r="F36" s="140"/>
      <c r="G36" s="107">
        <v>5.4000000000000003E-3</v>
      </c>
      <c r="H36" s="110"/>
      <c r="I36" s="110"/>
      <c r="J36" s="135"/>
      <c r="K36" s="102"/>
      <c r="L36" s="112">
        <f>F37+G37+K37</f>
        <v>1.6511040000000001E-2</v>
      </c>
      <c r="M36" s="113">
        <f>E36*F37</f>
        <v>0</v>
      </c>
      <c r="N36" s="114">
        <f>E36*G37</f>
        <v>210.46655710080003</v>
      </c>
      <c r="O36" s="115">
        <f>E36*K37</f>
        <v>0</v>
      </c>
      <c r="P36" s="112">
        <f>SUM(M36:O36)</f>
        <v>210.46655710080003</v>
      </c>
    </row>
    <row r="37" spans="1:16" s="101" customFormat="1" ht="14.1" customHeight="1">
      <c r="A37" s="102"/>
      <c r="B37" s="103" t="s">
        <v>222</v>
      </c>
      <c r="C37" s="141"/>
      <c r="D37" s="102"/>
      <c r="E37" s="109"/>
      <c r="F37" s="112">
        <f>F36*F$10</f>
        <v>0</v>
      </c>
      <c r="G37" s="112">
        <f>G36*G$10</f>
        <v>1.6511040000000001E-2</v>
      </c>
      <c r="H37" s="110"/>
      <c r="I37" s="110"/>
      <c r="J37" s="135"/>
      <c r="K37" s="117"/>
      <c r="L37" s="118"/>
      <c r="M37" s="119"/>
      <c r="N37" s="113"/>
      <c r="O37" s="113"/>
      <c r="P37" s="120"/>
    </row>
    <row r="38" spans="1:16" s="101" customFormat="1" ht="14.1" customHeight="1">
      <c r="A38" s="121"/>
      <c r="B38" s="142"/>
      <c r="C38" s="123"/>
      <c r="D38" s="121"/>
      <c r="E38" s="138"/>
      <c r="F38" s="124"/>
      <c r="G38" s="124"/>
      <c r="H38" s="127"/>
      <c r="I38" s="127"/>
      <c r="J38" s="128"/>
      <c r="K38" s="126"/>
      <c r="L38" s="130"/>
      <c r="M38" s="131"/>
      <c r="N38" s="133"/>
      <c r="O38" s="133"/>
      <c r="P38" s="134"/>
    </row>
    <row r="39" spans="1:16" s="101" customFormat="1" ht="14.1" customHeight="1">
      <c r="A39" s="145"/>
      <c r="B39" s="145"/>
      <c r="C39" s="146" t="s">
        <v>149</v>
      </c>
      <c r="D39" s="145"/>
      <c r="E39" s="145"/>
      <c r="F39" s="145"/>
      <c r="G39" s="145"/>
      <c r="H39" s="145"/>
      <c r="I39" s="147"/>
      <c r="J39" s="145"/>
      <c r="K39" s="147"/>
      <c r="L39" s="148"/>
      <c r="M39" s="145"/>
      <c r="N39" s="145"/>
      <c r="O39" s="145"/>
      <c r="P39" s="149"/>
    </row>
    <row r="40" spans="1:16" s="101" customFormat="1" ht="14.1" customHeight="1">
      <c r="A40" s="150">
        <v>1</v>
      </c>
      <c r="B40" s="151" t="s">
        <v>141</v>
      </c>
      <c r="C40" s="152" t="s">
        <v>242</v>
      </c>
      <c r="D40" s="150" t="s">
        <v>206</v>
      </c>
      <c r="E40" s="153">
        <f>E36*0.12</f>
        <v>1529.6424</v>
      </c>
      <c r="F40" s="154">
        <v>0.08</v>
      </c>
      <c r="G40" s="155">
        <v>0.26</v>
      </c>
      <c r="H40" s="156"/>
      <c r="I40" s="157"/>
      <c r="J40" s="158"/>
      <c r="K40" s="156"/>
      <c r="L40" s="159">
        <f>F41+G41+K41</f>
        <v>7.9388155999999999</v>
      </c>
      <c r="M40" s="160">
        <f>E40*F41</f>
        <v>301.98689746367995</v>
      </c>
      <c r="N40" s="161">
        <f>E40*G41</f>
        <v>1216.0289965823999</v>
      </c>
      <c r="O40" s="162">
        <f>E40*K41</f>
        <v>10625.533053495359</v>
      </c>
      <c r="P40" s="159">
        <f>SUM(M40:O40)</f>
        <v>12143.54894754144</v>
      </c>
    </row>
    <row r="41" spans="1:16" s="101" customFormat="1" ht="14.1" customHeight="1">
      <c r="A41" s="150"/>
      <c r="B41" s="151" t="s">
        <v>142</v>
      </c>
      <c r="C41" s="163" t="s">
        <v>224</v>
      </c>
      <c r="D41" s="156"/>
      <c r="E41" s="157"/>
      <c r="F41" s="159">
        <f>F40*F$10</f>
        <v>0.19742319999999999</v>
      </c>
      <c r="G41" s="159">
        <f>G40*G$10</f>
        <v>0.79497600000000002</v>
      </c>
      <c r="H41" s="161"/>
      <c r="I41" s="157"/>
      <c r="J41" s="158"/>
      <c r="K41" s="164">
        <f>K42+K43</f>
        <v>6.9464163999999995</v>
      </c>
      <c r="L41" s="165"/>
      <c r="M41" s="158"/>
      <c r="N41" s="68"/>
      <c r="O41" s="158"/>
      <c r="P41" s="158"/>
    </row>
    <row r="42" spans="1:16" s="101" customFormat="1" ht="14.1" customHeight="1">
      <c r="A42" s="150"/>
      <c r="B42" s="151"/>
      <c r="C42" s="166" t="s">
        <v>143</v>
      </c>
      <c r="D42" s="156"/>
      <c r="E42" s="157"/>
      <c r="F42" s="165"/>
      <c r="G42" s="150"/>
      <c r="H42" s="150" t="s">
        <v>206</v>
      </c>
      <c r="I42" s="157">
        <v>1.22</v>
      </c>
      <c r="J42" s="161">
        <v>5</v>
      </c>
      <c r="K42" s="159">
        <f>J42*I42*K$10</f>
        <v>6.9344799999999998</v>
      </c>
      <c r="L42" s="165"/>
      <c r="M42" s="158"/>
      <c r="N42" s="68"/>
      <c r="O42" s="158"/>
      <c r="P42" s="158"/>
    </row>
    <row r="43" spans="1:16" s="101" customFormat="1" ht="14.1" customHeight="1">
      <c r="A43" s="167"/>
      <c r="B43" s="168"/>
      <c r="C43" s="169" t="s">
        <v>144</v>
      </c>
      <c r="D43" s="170"/>
      <c r="E43" s="171"/>
      <c r="F43" s="172"/>
      <c r="G43" s="167"/>
      <c r="H43" s="167" t="s">
        <v>206</v>
      </c>
      <c r="I43" s="171">
        <v>7.0000000000000007E-2</v>
      </c>
      <c r="J43" s="173">
        <v>0.15</v>
      </c>
      <c r="K43" s="173">
        <f>J43*I43*K$10</f>
        <v>1.1936400000000002E-2</v>
      </c>
      <c r="L43" s="172"/>
      <c r="M43" s="174"/>
      <c r="N43" s="175"/>
      <c r="O43" s="174"/>
      <c r="P43" s="174"/>
    </row>
    <row r="44" spans="1:16" s="101" customFormat="1" ht="14.1" customHeight="1">
      <c r="A44" s="176">
        <v>2</v>
      </c>
      <c r="B44" s="854" t="s">
        <v>145</v>
      </c>
      <c r="C44" s="177" t="s">
        <v>254</v>
      </c>
      <c r="D44" s="178" t="s">
        <v>207</v>
      </c>
      <c r="E44" s="179">
        <f>9844.37/100</f>
        <v>98.443700000000007</v>
      </c>
      <c r="F44" s="180">
        <v>1.74</v>
      </c>
      <c r="G44" s="181">
        <v>11.56</v>
      </c>
      <c r="H44" s="178"/>
      <c r="I44" s="182"/>
      <c r="J44" s="183"/>
      <c r="K44" s="176"/>
      <c r="L44" s="184">
        <f>F45+G45+K45</f>
        <v>132.9142506</v>
      </c>
      <c r="M44" s="184">
        <f>E44*F45</f>
        <v>422.71277845602003</v>
      </c>
      <c r="N44" s="185">
        <f>E44*G45</f>
        <v>3479.5768443072002</v>
      </c>
      <c r="O44" s="186">
        <f>E44*K45</f>
        <v>9182.2809890280005</v>
      </c>
      <c r="P44" s="185">
        <f>SUM(M44:O44)</f>
        <v>13084.57061179122</v>
      </c>
    </row>
    <row r="45" spans="1:16" s="101" customFormat="1" ht="14.1" customHeight="1">
      <c r="A45" s="187"/>
      <c r="B45" s="855"/>
      <c r="C45" s="188"/>
      <c r="D45" s="189"/>
      <c r="E45" s="190"/>
      <c r="F45" s="191">
        <f>F44*F$10</f>
        <v>4.2939546000000002</v>
      </c>
      <c r="G45" s="191">
        <f>G44*G$10</f>
        <v>35.345855999999998</v>
      </c>
      <c r="H45" s="192"/>
      <c r="I45" s="193"/>
      <c r="J45" s="194"/>
      <c r="K45" s="192">
        <f>K46+K47+K48</f>
        <v>93.274439999999998</v>
      </c>
      <c r="L45" s="187"/>
      <c r="M45" s="187"/>
      <c r="N45" s="195"/>
      <c r="O45" s="196"/>
      <c r="P45" s="196"/>
    </row>
    <row r="46" spans="1:16" s="101" customFormat="1" ht="14.1" customHeight="1">
      <c r="A46" s="187"/>
      <c r="B46" s="855"/>
      <c r="C46" s="197" t="s">
        <v>126</v>
      </c>
      <c r="D46" s="188"/>
      <c r="E46" s="198"/>
      <c r="F46" s="187"/>
      <c r="G46" s="195"/>
      <c r="H46" s="195" t="s">
        <v>206</v>
      </c>
      <c r="I46" s="193">
        <v>18.899999999999999</v>
      </c>
      <c r="J46" s="159">
        <v>4</v>
      </c>
      <c r="K46" s="199">
        <f>J46*I46*K$10</f>
        <v>85.94207999999999</v>
      </c>
      <c r="L46" s="187"/>
      <c r="M46" s="187"/>
      <c r="N46" s="195"/>
      <c r="O46" s="196"/>
      <c r="P46" s="196"/>
    </row>
    <row r="47" spans="1:16" s="101" customFormat="1" ht="14.1" customHeight="1">
      <c r="A47" s="187"/>
      <c r="B47" s="855"/>
      <c r="C47" s="197" t="s">
        <v>127</v>
      </c>
      <c r="D47" s="193"/>
      <c r="E47" s="200"/>
      <c r="F47" s="187"/>
      <c r="G47" s="195"/>
      <c r="H47" s="195" t="s">
        <v>206</v>
      </c>
      <c r="I47" s="200">
        <v>1.5</v>
      </c>
      <c r="J47" s="192">
        <v>4</v>
      </c>
      <c r="K47" s="199">
        <f>J47*I47*K$10</f>
        <v>6.8208000000000002</v>
      </c>
      <c r="L47" s="187"/>
      <c r="M47" s="187"/>
      <c r="N47" s="195"/>
      <c r="O47" s="196"/>
      <c r="P47" s="196"/>
    </row>
    <row r="48" spans="1:16" s="101" customFormat="1" ht="14.1" customHeight="1">
      <c r="A48" s="201"/>
      <c r="B48" s="856"/>
      <c r="C48" s="202" t="s">
        <v>56</v>
      </c>
      <c r="D48" s="203"/>
      <c r="E48" s="204"/>
      <c r="F48" s="201"/>
      <c r="G48" s="205"/>
      <c r="H48" s="205" t="s">
        <v>206</v>
      </c>
      <c r="I48" s="203">
        <v>3</v>
      </c>
      <c r="J48" s="206">
        <v>0.15</v>
      </c>
      <c r="K48" s="207">
        <f>J48*I48*K$10</f>
        <v>0.51156000000000001</v>
      </c>
      <c r="L48" s="201"/>
      <c r="M48" s="201"/>
      <c r="N48" s="205"/>
      <c r="O48" s="208"/>
      <c r="P48" s="208"/>
    </row>
    <row r="49" spans="1:16" s="101" customFormat="1" ht="14.1" customHeight="1">
      <c r="A49" s="165">
        <v>3</v>
      </c>
      <c r="B49" s="209" t="s">
        <v>146</v>
      </c>
      <c r="C49" s="158" t="s">
        <v>208</v>
      </c>
      <c r="D49" s="210" t="s">
        <v>135</v>
      </c>
      <c r="E49" s="211">
        <f>E44*100*4.12/1000</f>
        <v>40.5588044</v>
      </c>
      <c r="F49" s="155">
        <v>0</v>
      </c>
      <c r="G49" s="212">
        <v>2.2000000000000002</v>
      </c>
      <c r="H49" s="150"/>
      <c r="I49" s="156"/>
      <c r="J49" s="157"/>
      <c r="K49" s="165"/>
      <c r="L49" s="159">
        <f>F50+G50+K50</f>
        <v>199.92588000000003</v>
      </c>
      <c r="M49" s="160">
        <f>E49*F50</f>
        <v>0</v>
      </c>
      <c r="N49" s="161">
        <f>E49*G50</f>
        <v>272.82772073356801</v>
      </c>
      <c r="O49" s="162">
        <f>E49*K50</f>
        <v>7835.926940684305</v>
      </c>
      <c r="P49" s="159">
        <f>SUM(M49:O49)</f>
        <v>8108.7546614178727</v>
      </c>
    </row>
    <row r="50" spans="1:16" s="101" customFormat="1" ht="14.1" customHeight="1">
      <c r="A50" s="165"/>
      <c r="B50" s="209" t="s">
        <v>147</v>
      </c>
      <c r="C50" s="158"/>
      <c r="D50" s="150"/>
      <c r="E50" s="213"/>
      <c r="F50" s="159">
        <f>F49*F$10</f>
        <v>0</v>
      </c>
      <c r="G50" s="159">
        <f>G49*G$10</f>
        <v>6.7267200000000003</v>
      </c>
      <c r="H50" s="150"/>
      <c r="I50" s="156"/>
      <c r="J50" s="157"/>
      <c r="K50" s="214">
        <f>K51</f>
        <v>193.19916000000003</v>
      </c>
      <c r="L50" s="215"/>
      <c r="M50" s="216"/>
      <c r="N50" s="160"/>
      <c r="O50" s="160"/>
      <c r="P50" s="217"/>
    </row>
    <row r="51" spans="1:16" s="218" customFormat="1" ht="15" customHeight="1">
      <c r="A51" s="121"/>
      <c r="B51" s="122"/>
      <c r="C51" s="123" t="s">
        <v>148</v>
      </c>
      <c r="D51" s="124"/>
      <c r="E51" s="125"/>
      <c r="F51" s="124"/>
      <c r="G51" s="126"/>
      <c r="H51" s="124" t="s">
        <v>135</v>
      </c>
      <c r="I51" s="127">
        <v>1.03</v>
      </c>
      <c r="J51" s="128">
        <v>165</v>
      </c>
      <c r="K51" s="207">
        <f>J51*I51*K$10</f>
        <v>193.19916000000003</v>
      </c>
      <c r="L51" s="130"/>
      <c r="M51" s="131"/>
      <c r="N51" s="132"/>
      <c r="O51" s="133"/>
      <c r="P51" s="134"/>
    </row>
    <row r="52" spans="1:16" s="218" customFormat="1" ht="15" customHeight="1">
      <c r="A52" s="219">
        <v>4</v>
      </c>
      <c r="B52" s="220" t="s">
        <v>119</v>
      </c>
      <c r="C52" s="221" t="s">
        <v>120</v>
      </c>
      <c r="D52" s="222" t="s">
        <v>209</v>
      </c>
      <c r="E52" s="223">
        <f>9265.76/100</f>
        <v>92.657600000000002</v>
      </c>
      <c r="F52" s="224">
        <f>2.08+0.2*0.03</f>
        <v>2.0859999999999999</v>
      </c>
      <c r="G52" s="225">
        <v>4.74</v>
      </c>
      <c r="H52" s="222"/>
      <c r="I52" s="226"/>
      <c r="J52" s="227"/>
      <c r="K52" s="228"/>
      <c r="L52" s="229">
        <f>F53+G53+K53</f>
        <v>385.55669276352938</v>
      </c>
      <c r="M52" s="230">
        <f>E52*F53</f>
        <v>476.98371429654395</v>
      </c>
      <c r="N52" s="231">
        <f>E52*G53</f>
        <v>1342.8888205824001</v>
      </c>
      <c r="O52" s="232">
        <f>E52*K53</f>
        <v>33904.885280527058</v>
      </c>
      <c r="P52" s="231">
        <f>SUM(M52:O52)</f>
        <v>35724.757815406003</v>
      </c>
    </row>
    <row r="53" spans="1:16" s="218" customFormat="1" ht="15" customHeight="1">
      <c r="A53" s="219"/>
      <c r="B53" s="220" t="s">
        <v>121</v>
      </c>
      <c r="C53" s="233" t="s">
        <v>122</v>
      </c>
      <c r="D53" s="221"/>
      <c r="E53" s="234"/>
      <c r="F53" s="229">
        <f>F52*F$10</f>
        <v>5.1478099399999993</v>
      </c>
      <c r="G53" s="229">
        <f>G52*G$10</f>
        <v>14.493024</v>
      </c>
      <c r="H53" s="222"/>
      <c r="I53" s="235" t="s">
        <v>123</v>
      </c>
      <c r="J53" s="227"/>
      <c r="K53" s="232">
        <f>K54</f>
        <v>365.91585882352939</v>
      </c>
      <c r="L53" s="236"/>
      <c r="M53" s="237"/>
      <c r="N53" s="238"/>
      <c r="O53" s="237"/>
      <c r="P53" s="221"/>
    </row>
    <row r="54" spans="1:16" s="218" customFormat="1" ht="15" customHeight="1">
      <c r="A54" s="239"/>
      <c r="B54" s="240" t="s">
        <v>124</v>
      </c>
      <c r="C54" s="241" t="s">
        <v>125</v>
      </c>
      <c r="D54" s="242"/>
      <c r="E54" s="243"/>
      <c r="F54" s="242"/>
      <c r="G54" s="244"/>
      <c r="H54" s="245" t="s">
        <v>54</v>
      </c>
      <c r="I54" s="246">
        <f>9.74+1.21*2</f>
        <v>12.16</v>
      </c>
      <c r="J54" s="247">
        <v>27</v>
      </c>
      <c r="K54" s="207">
        <f>J54*I54*K$10/1.02</f>
        <v>365.91585882352939</v>
      </c>
      <c r="L54" s="248"/>
      <c r="M54" s="249"/>
      <c r="N54" s="250"/>
      <c r="O54" s="249"/>
      <c r="P54" s="242"/>
    </row>
    <row r="55" spans="1:16" s="266" customFormat="1" ht="15" customHeight="1">
      <c r="A55" s="251"/>
      <c r="B55" s="252"/>
      <c r="C55" s="253" t="s">
        <v>162</v>
      </c>
      <c r="D55" s="254"/>
      <c r="E55" s="255"/>
      <c r="F55" s="256"/>
      <c r="G55" s="257"/>
      <c r="H55" s="258"/>
      <c r="I55" s="259"/>
      <c r="J55" s="260"/>
      <c r="K55" s="261"/>
      <c r="L55" s="262"/>
      <c r="M55" s="263"/>
      <c r="N55" s="264"/>
      <c r="O55" s="265"/>
      <c r="P55" s="254"/>
    </row>
    <row r="56" spans="1:16" s="266" customFormat="1" ht="15" customHeight="1">
      <c r="A56" s="267"/>
      <c r="B56" s="268"/>
      <c r="C56" s="269" t="s">
        <v>116</v>
      </c>
      <c r="D56" s="267"/>
      <c r="E56" s="270"/>
      <c r="F56" s="270"/>
      <c r="G56" s="267"/>
      <c r="H56" s="267"/>
      <c r="I56" s="267"/>
      <c r="J56" s="267"/>
      <c r="K56" s="271"/>
      <c r="L56" s="272"/>
      <c r="M56" s="273"/>
      <c r="N56" s="267"/>
      <c r="O56" s="267"/>
      <c r="P56" s="274"/>
    </row>
    <row r="57" spans="1:16" s="266" customFormat="1" ht="15" customHeight="1">
      <c r="A57" s="165">
        <v>1</v>
      </c>
      <c r="B57" s="275" t="s">
        <v>112</v>
      </c>
      <c r="C57" s="276" t="s">
        <v>117</v>
      </c>
      <c r="D57" s="210" t="s">
        <v>204</v>
      </c>
      <c r="E57" s="211">
        <f>215.29/1000</f>
        <v>0.21528999999999998</v>
      </c>
      <c r="F57" s="155">
        <v>8.27</v>
      </c>
      <c r="G57" s="212">
        <v>203.32</v>
      </c>
      <c r="H57" s="150"/>
      <c r="I57" s="156"/>
      <c r="J57" s="157"/>
      <c r="K57" s="165"/>
      <c r="L57" s="159">
        <f>F58+G58+K58</f>
        <v>642.18216729999995</v>
      </c>
      <c r="M57" s="160">
        <f>E57*F58</f>
        <v>4.3937725102569996</v>
      </c>
      <c r="N57" s="161">
        <f>E57*G58</f>
        <v>133.83959953727998</v>
      </c>
      <c r="O57" s="162">
        <f>E57*K58</f>
        <v>2.2026750479999999E-2</v>
      </c>
      <c r="P57" s="159">
        <f>SUM(M57:O57)</f>
        <v>138.25539879801698</v>
      </c>
    </row>
    <row r="58" spans="1:16" s="266" customFormat="1" ht="15" customHeight="1">
      <c r="A58" s="165"/>
      <c r="B58" s="275" t="s">
        <v>113</v>
      </c>
      <c r="C58" s="276" t="s">
        <v>210</v>
      </c>
      <c r="D58" s="150"/>
      <c r="E58" s="213"/>
      <c r="F58" s="159">
        <f>F57*F$10</f>
        <v>20.408623299999999</v>
      </c>
      <c r="G58" s="159">
        <f>G57*G$10</f>
        <v>621.67123199999992</v>
      </c>
      <c r="H58" s="150"/>
      <c r="I58" s="156"/>
      <c r="J58" s="157"/>
      <c r="K58" s="214">
        <f>K59</f>
        <v>0.102312</v>
      </c>
      <c r="L58" s="215"/>
      <c r="M58" s="216"/>
      <c r="N58" s="160"/>
      <c r="O58" s="160"/>
      <c r="P58" s="217"/>
    </row>
    <row r="59" spans="1:16" s="266" customFormat="1" ht="15" customHeight="1">
      <c r="A59" s="172"/>
      <c r="B59" s="277"/>
      <c r="C59" s="278" t="s">
        <v>110</v>
      </c>
      <c r="D59" s="167"/>
      <c r="E59" s="171"/>
      <c r="F59" s="167"/>
      <c r="G59" s="173"/>
      <c r="H59" s="167" t="s">
        <v>206</v>
      </c>
      <c r="I59" s="170">
        <v>0.06</v>
      </c>
      <c r="J59" s="279">
        <v>1.5</v>
      </c>
      <c r="K59" s="207">
        <f>J59*I59*K$10</f>
        <v>0.102312</v>
      </c>
      <c r="L59" s="280"/>
      <c r="M59" s="281"/>
      <c r="N59" s="282"/>
      <c r="O59" s="283"/>
      <c r="P59" s="284"/>
    </row>
    <row r="60" spans="1:16" s="266" customFormat="1" ht="15" customHeight="1">
      <c r="A60" s="165">
        <v>2</v>
      </c>
      <c r="B60" s="285" t="s">
        <v>77</v>
      </c>
      <c r="C60" s="276" t="s">
        <v>223</v>
      </c>
      <c r="D60" s="286" t="s">
        <v>54</v>
      </c>
      <c r="E60" s="216">
        <f>E57*1000*1.95</f>
        <v>419.81549999999999</v>
      </c>
      <c r="F60" s="150"/>
      <c r="G60" s="155"/>
      <c r="H60" s="286"/>
      <c r="I60" s="156"/>
      <c r="J60" s="157"/>
      <c r="K60" s="165"/>
      <c r="L60" s="159">
        <f>F61+G61+K61</f>
        <v>0.19</v>
      </c>
      <c r="M60" s="287">
        <f>E60*F61</f>
        <v>0</v>
      </c>
      <c r="N60" s="161">
        <f>E60*G61</f>
        <v>79.764944999999997</v>
      </c>
      <c r="O60" s="162">
        <f>E60*K61</f>
        <v>0</v>
      </c>
      <c r="P60" s="288">
        <f>SUM(M60:O60)</f>
        <v>79.764944999999997</v>
      </c>
    </row>
    <row r="61" spans="1:16" s="266" customFormat="1" ht="15" customHeight="1">
      <c r="A61" s="172"/>
      <c r="B61" s="289" t="s">
        <v>78</v>
      </c>
      <c r="C61" s="290"/>
      <c r="D61" s="167"/>
      <c r="E61" s="171"/>
      <c r="F61" s="173"/>
      <c r="G61" s="291">
        <v>0.19</v>
      </c>
      <c r="H61" s="167"/>
      <c r="I61" s="170"/>
      <c r="J61" s="171"/>
      <c r="K61" s="172"/>
      <c r="L61" s="280"/>
      <c r="M61" s="281"/>
      <c r="N61" s="283"/>
      <c r="O61" s="282"/>
      <c r="P61" s="217"/>
    </row>
    <row r="62" spans="1:16" s="266" customFormat="1" ht="15" customHeight="1">
      <c r="A62" s="165">
        <v>3</v>
      </c>
      <c r="B62" s="275" t="s">
        <v>108</v>
      </c>
      <c r="C62" s="276" t="s">
        <v>107</v>
      </c>
      <c r="D62" s="150" t="s">
        <v>204</v>
      </c>
      <c r="E62" s="292">
        <f>E57</f>
        <v>0.21528999999999998</v>
      </c>
      <c r="F62" s="293">
        <v>1.74</v>
      </c>
      <c r="G62" s="155">
        <v>13.35</v>
      </c>
      <c r="H62" s="156"/>
      <c r="I62" s="156"/>
      <c r="J62" s="153"/>
      <c r="K62" s="165"/>
      <c r="L62" s="288">
        <f>F63+G63+K63</f>
        <v>45.215226599999994</v>
      </c>
      <c r="M62" s="294">
        <f>E62*F63</f>
        <v>0.92444548583399999</v>
      </c>
      <c r="N62" s="295">
        <f>E62*G63</f>
        <v>8.7879138983999994</v>
      </c>
      <c r="O62" s="296">
        <f>E62*K63</f>
        <v>2.2026750479999999E-2</v>
      </c>
      <c r="P62" s="288">
        <f>SUM(M62:O62)</f>
        <v>9.7343861347139988</v>
      </c>
    </row>
    <row r="63" spans="1:16" s="266" customFormat="1" ht="15" customHeight="1">
      <c r="A63" s="165"/>
      <c r="B63" s="275" t="s">
        <v>109</v>
      </c>
      <c r="C63" s="297"/>
      <c r="D63" s="165"/>
      <c r="E63" s="150"/>
      <c r="F63" s="159">
        <f>F62*F$10</f>
        <v>4.2939546000000002</v>
      </c>
      <c r="G63" s="159">
        <f>G62*G$10</f>
        <v>40.818959999999997</v>
      </c>
      <c r="H63" s="156"/>
      <c r="I63" s="156"/>
      <c r="J63" s="153"/>
      <c r="K63" s="214">
        <f>K64</f>
        <v>0.102312</v>
      </c>
      <c r="L63" s="215"/>
      <c r="M63" s="216"/>
      <c r="N63" s="160"/>
      <c r="O63" s="161"/>
      <c r="P63" s="217"/>
    </row>
    <row r="64" spans="1:16" s="266" customFormat="1" ht="15" customHeight="1">
      <c r="A64" s="172"/>
      <c r="B64" s="298"/>
      <c r="C64" s="278" t="s">
        <v>110</v>
      </c>
      <c r="D64" s="172"/>
      <c r="E64" s="291"/>
      <c r="F64" s="167"/>
      <c r="G64" s="167"/>
      <c r="H64" s="170" t="s">
        <v>206</v>
      </c>
      <c r="I64" s="170">
        <v>0.06</v>
      </c>
      <c r="J64" s="279">
        <v>1.5</v>
      </c>
      <c r="K64" s="299">
        <f>J64*I64*K$10</f>
        <v>0.102312</v>
      </c>
      <c r="L64" s="280"/>
      <c r="M64" s="281"/>
      <c r="N64" s="283"/>
      <c r="O64" s="282"/>
      <c r="P64" s="284"/>
    </row>
    <row r="65" spans="1:16" s="266" customFormat="1" ht="15" customHeight="1">
      <c r="A65" s="258"/>
      <c r="B65" s="258"/>
      <c r="C65" s="269" t="s">
        <v>118</v>
      </c>
      <c r="D65" s="258"/>
      <c r="E65" s="300"/>
      <c r="F65" s="251"/>
      <c r="G65" s="258"/>
      <c r="H65" s="258"/>
      <c r="I65" s="258"/>
      <c r="J65" s="300"/>
      <c r="K65" s="301"/>
      <c r="L65" s="302"/>
      <c r="M65" s="258"/>
      <c r="N65" s="251"/>
      <c r="O65" s="258"/>
      <c r="P65" s="254"/>
    </row>
    <row r="66" spans="1:16" s="266" customFormat="1" ht="15" customHeight="1">
      <c r="A66" s="303">
        <v>1</v>
      </c>
      <c r="B66" s="304" t="s">
        <v>119</v>
      </c>
      <c r="C66" s="305" t="s">
        <v>120</v>
      </c>
      <c r="D66" s="306" t="s">
        <v>209</v>
      </c>
      <c r="E66" s="89">
        <f>[1]Лист1!$D$18/100</f>
        <v>11.5435</v>
      </c>
      <c r="F66" s="307">
        <f>2.08+0.2*0.03</f>
        <v>2.0859999999999999</v>
      </c>
      <c r="G66" s="308">
        <v>4.74</v>
      </c>
      <c r="H66" s="306"/>
      <c r="I66" s="309"/>
      <c r="J66" s="310"/>
      <c r="K66" s="311"/>
      <c r="L66" s="312">
        <f>F67+G67+K67</f>
        <v>385.55669276352938</v>
      </c>
      <c r="M66" s="313">
        <f>E66*F67</f>
        <v>59.423744042389991</v>
      </c>
      <c r="N66" s="314">
        <f>E66*G67</f>
        <v>167.30022254400001</v>
      </c>
      <c r="O66" s="315">
        <f>E66*K67</f>
        <v>4223.9497163294118</v>
      </c>
      <c r="P66" s="314">
        <f>SUM(M66:O66)</f>
        <v>4450.6736829158017</v>
      </c>
    </row>
    <row r="67" spans="1:16" s="266" customFormat="1" ht="15" customHeight="1">
      <c r="A67" s="303"/>
      <c r="B67" s="304" t="s">
        <v>121</v>
      </c>
      <c r="C67" s="316" t="s">
        <v>122</v>
      </c>
      <c r="D67" s="305"/>
      <c r="E67" s="317"/>
      <c r="F67" s="312">
        <f>F66*F$10</f>
        <v>5.1478099399999993</v>
      </c>
      <c r="G67" s="312">
        <f>G66*G$10</f>
        <v>14.493024</v>
      </c>
      <c r="H67" s="306"/>
      <c r="I67" s="318" t="s">
        <v>123</v>
      </c>
      <c r="J67" s="310"/>
      <c r="K67" s="315">
        <f>K68</f>
        <v>365.91585882352939</v>
      </c>
      <c r="L67" s="319"/>
      <c r="M67" s="320"/>
      <c r="N67" s="321"/>
      <c r="O67" s="320"/>
      <c r="P67" s="305"/>
    </row>
    <row r="68" spans="1:16" s="266" customFormat="1" ht="15" customHeight="1">
      <c r="A68" s="251"/>
      <c r="B68" s="252" t="s">
        <v>124</v>
      </c>
      <c r="C68" s="202" t="s">
        <v>125</v>
      </c>
      <c r="D68" s="254"/>
      <c r="E68" s="255"/>
      <c r="F68" s="254"/>
      <c r="G68" s="257"/>
      <c r="H68" s="258" t="s">
        <v>54</v>
      </c>
      <c r="I68" s="259">
        <f>9.74+1.21*2</f>
        <v>12.16</v>
      </c>
      <c r="J68" s="260">
        <v>27</v>
      </c>
      <c r="K68" s="299">
        <f>J68*I68*K$10/1.02</f>
        <v>365.91585882352939</v>
      </c>
      <c r="L68" s="262"/>
      <c r="M68" s="265"/>
      <c r="N68" s="264"/>
      <c r="O68" s="265"/>
      <c r="P68" s="254"/>
    </row>
    <row r="69" spans="1:16" s="266" customFormat="1" ht="15" customHeight="1">
      <c r="A69" s="176">
        <v>2</v>
      </c>
      <c r="B69" s="854" t="s">
        <v>145</v>
      </c>
      <c r="C69" s="177" t="s">
        <v>254</v>
      </c>
      <c r="D69" s="178" t="s">
        <v>207</v>
      </c>
      <c r="E69" s="322">
        <f>[1]Лист1!$D$17/100</f>
        <v>11.5435</v>
      </c>
      <c r="F69" s="180">
        <v>1.74</v>
      </c>
      <c r="G69" s="181">
        <v>11.56</v>
      </c>
      <c r="H69" s="178"/>
      <c r="I69" s="182"/>
      <c r="J69" s="183"/>
      <c r="K69" s="176"/>
      <c r="L69" s="184">
        <f>F70+G70+K70</f>
        <v>132.9142506</v>
      </c>
      <c r="M69" s="184">
        <f>E69*F70</f>
        <v>49.567264925099998</v>
      </c>
      <c r="N69" s="185">
        <f>E69*G70</f>
        <v>408.01488873599999</v>
      </c>
      <c r="O69" s="186">
        <f>E69*K70</f>
        <v>1076.71349814</v>
      </c>
      <c r="P69" s="185">
        <f>SUM(M69:O69)</f>
        <v>1534.2956518010999</v>
      </c>
    </row>
    <row r="70" spans="1:16" s="266" customFormat="1" ht="15" customHeight="1">
      <c r="A70" s="187"/>
      <c r="B70" s="855"/>
      <c r="C70" s="188"/>
      <c r="D70" s="189"/>
      <c r="E70" s="190"/>
      <c r="F70" s="191">
        <f>F69*F$10</f>
        <v>4.2939546000000002</v>
      </c>
      <c r="G70" s="191">
        <f>G69*G$10</f>
        <v>35.345855999999998</v>
      </c>
      <c r="H70" s="192"/>
      <c r="I70" s="193"/>
      <c r="J70" s="194"/>
      <c r="K70" s="192">
        <f>K71+K72+K73</f>
        <v>93.274439999999998</v>
      </c>
      <c r="L70" s="187"/>
      <c r="M70" s="187"/>
      <c r="N70" s="195"/>
      <c r="O70" s="196"/>
      <c r="P70" s="196"/>
    </row>
    <row r="71" spans="1:16" s="266" customFormat="1" ht="15" customHeight="1">
      <c r="A71" s="187"/>
      <c r="B71" s="855"/>
      <c r="C71" s="197" t="s">
        <v>126</v>
      </c>
      <c r="D71" s="188"/>
      <c r="E71" s="198"/>
      <c r="F71" s="187"/>
      <c r="G71" s="195"/>
      <c r="H71" s="195" t="s">
        <v>206</v>
      </c>
      <c r="I71" s="193">
        <v>18.899999999999999</v>
      </c>
      <c r="J71" s="159">
        <v>4</v>
      </c>
      <c r="K71" s="299">
        <f>J71*I71*K$10</f>
        <v>85.94207999999999</v>
      </c>
      <c r="L71" s="187"/>
      <c r="M71" s="187"/>
      <c r="N71" s="195"/>
      <c r="O71" s="196"/>
      <c r="P71" s="196"/>
    </row>
    <row r="72" spans="1:16" s="266" customFormat="1" ht="15" customHeight="1">
      <c r="A72" s="187"/>
      <c r="B72" s="855"/>
      <c r="C72" s="197" t="s">
        <v>127</v>
      </c>
      <c r="D72" s="193"/>
      <c r="E72" s="200"/>
      <c r="F72" s="187"/>
      <c r="G72" s="195"/>
      <c r="H72" s="195" t="s">
        <v>206</v>
      </c>
      <c r="I72" s="200">
        <v>1.5</v>
      </c>
      <c r="J72" s="191">
        <v>4</v>
      </c>
      <c r="K72" s="299">
        <f t="shared" ref="K72:K73" si="0">J72*I72*K$10</f>
        <v>6.8208000000000002</v>
      </c>
      <c r="L72" s="187"/>
      <c r="M72" s="187"/>
      <c r="N72" s="195"/>
      <c r="O72" s="196"/>
      <c r="P72" s="196"/>
    </row>
    <row r="73" spans="1:16" s="266" customFormat="1" ht="15" customHeight="1">
      <c r="A73" s="201"/>
      <c r="B73" s="856"/>
      <c r="C73" s="202" t="s">
        <v>56</v>
      </c>
      <c r="D73" s="203"/>
      <c r="E73" s="204"/>
      <c r="F73" s="201"/>
      <c r="G73" s="205"/>
      <c r="H73" s="205" t="s">
        <v>206</v>
      </c>
      <c r="I73" s="203">
        <v>3</v>
      </c>
      <c r="J73" s="206">
        <v>0.15</v>
      </c>
      <c r="K73" s="299">
        <f t="shared" si="0"/>
        <v>0.51156000000000001</v>
      </c>
      <c r="L73" s="201"/>
      <c r="M73" s="201"/>
      <c r="N73" s="205"/>
      <c r="O73" s="208"/>
      <c r="P73" s="208"/>
    </row>
    <row r="74" spans="1:16" s="266" customFormat="1" ht="15" customHeight="1">
      <c r="A74" s="165">
        <v>3</v>
      </c>
      <c r="B74" s="209" t="s">
        <v>146</v>
      </c>
      <c r="C74" s="158" t="s">
        <v>208</v>
      </c>
      <c r="D74" s="210" t="s">
        <v>135</v>
      </c>
      <c r="E74" s="211">
        <f>E69*100*4.12/1000</f>
        <v>4.755922</v>
      </c>
      <c r="F74" s="155">
        <v>0</v>
      </c>
      <c r="G74" s="212">
        <v>2.2000000000000002</v>
      </c>
      <c r="H74" s="150"/>
      <c r="I74" s="156"/>
      <c r="J74" s="157"/>
      <c r="K74" s="165"/>
      <c r="L74" s="159">
        <f>F75+G75+K75</f>
        <v>199.92588000000003</v>
      </c>
      <c r="M74" s="160">
        <f>E74*F75</f>
        <v>0</v>
      </c>
      <c r="N74" s="161">
        <f>E74*G75</f>
        <v>31.991755635840001</v>
      </c>
      <c r="O74" s="162">
        <f>E74*K75</f>
        <v>918.8401354255202</v>
      </c>
      <c r="P74" s="159">
        <f>SUM(M74:O74)</f>
        <v>950.83189106136024</v>
      </c>
    </row>
    <row r="75" spans="1:16" s="266" customFormat="1" ht="15" customHeight="1">
      <c r="A75" s="165"/>
      <c r="B75" s="209" t="s">
        <v>147</v>
      </c>
      <c r="C75" s="158"/>
      <c r="D75" s="150"/>
      <c r="E75" s="213"/>
      <c r="F75" s="159">
        <f>F74*F$10</f>
        <v>0</v>
      </c>
      <c r="G75" s="159">
        <f>G74*G$10</f>
        <v>6.7267200000000003</v>
      </c>
      <c r="H75" s="150"/>
      <c r="I75" s="156"/>
      <c r="J75" s="157"/>
      <c r="K75" s="214">
        <f>K76</f>
        <v>193.19916000000003</v>
      </c>
      <c r="L75" s="215"/>
      <c r="M75" s="216"/>
      <c r="N75" s="160"/>
      <c r="O75" s="160"/>
      <c r="P75" s="217"/>
    </row>
    <row r="76" spans="1:16" s="266" customFormat="1" ht="15" customHeight="1">
      <c r="A76" s="172"/>
      <c r="B76" s="277"/>
      <c r="C76" s="278" t="s">
        <v>148</v>
      </c>
      <c r="D76" s="167"/>
      <c r="E76" s="171"/>
      <c r="F76" s="167"/>
      <c r="G76" s="173"/>
      <c r="H76" s="167" t="s">
        <v>206</v>
      </c>
      <c r="I76" s="170">
        <v>1.03</v>
      </c>
      <c r="J76" s="279">
        <v>165</v>
      </c>
      <c r="K76" s="299">
        <f t="shared" ref="K76" si="1">J76*I76*K$10</f>
        <v>193.19916000000003</v>
      </c>
      <c r="L76" s="280"/>
      <c r="M76" s="281"/>
      <c r="N76" s="282"/>
      <c r="O76" s="283"/>
      <c r="P76" s="284"/>
    </row>
    <row r="77" spans="1:16" s="101" customFormat="1" ht="14.1" customHeight="1">
      <c r="A77" s="95"/>
      <c r="B77" s="96"/>
      <c r="C77" s="535" t="s">
        <v>163</v>
      </c>
      <c r="D77" s="95"/>
      <c r="E77" s="95"/>
      <c r="F77" s="95"/>
      <c r="G77" s="95"/>
      <c r="H77" s="95"/>
      <c r="I77" s="95"/>
      <c r="J77" s="95"/>
      <c r="K77" s="95"/>
      <c r="L77" s="95"/>
      <c r="M77" s="100"/>
      <c r="N77" s="95"/>
      <c r="O77" s="95"/>
      <c r="P77" s="95"/>
    </row>
    <row r="78" spans="1:16" s="101" customFormat="1" ht="14.1" customHeight="1">
      <c r="A78" s="102">
        <v>1</v>
      </c>
      <c r="B78" s="103" t="s">
        <v>128</v>
      </c>
      <c r="C78" s="104" t="s">
        <v>203</v>
      </c>
      <c r="D78" s="105" t="s">
        <v>204</v>
      </c>
      <c r="E78" s="106">
        <f>344.3/1000</f>
        <v>0.34429999999999999</v>
      </c>
      <c r="F78" s="107">
        <v>5.92</v>
      </c>
      <c r="G78" s="108">
        <v>187.67</v>
      </c>
      <c r="H78" s="109"/>
      <c r="I78" s="110"/>
      <c r="J78" s="111"/>
      <c r="K78" s="102"/>
      <c r="L78" s="112">
        <f>F79+G79+K79</f>
        <v>588.53142079999986</v>
      </c>
      <c r="M78" s="113">
        <f>E78*F79</f>
        <v>5.0299877742400003</v>
      </c>
      <c r="N78" s="114">
        <f>E78*G79</f>
        <v>197.56615438559996</v>
      </c>
      <c r="O78" s="115">
        <f>E78*K79</f>
        <v>3.5226021599999997E-2</v>
      </c>
      <c r="P78" s="112">
        <f>SUM(M78:O78)</f>
        <v>202.63136818143997</v>
      </c>
    </row>
    <row r="79" spans="1:16" s="101" customFormat="1" ht="27.75" customHeight="1">
      <c r="A79" s="102"/>
      <c r="B79" s="103" t="s">
        <v>129</v>
      </c>
      <c r="C79" s="563" t="s">
        <v>228</v>
      </c>
      <c r="D79" s="109"/>
      <c r="E79" s="116"/>
      <c r="F79" s="112">
        <f>F78*F$10</f>
        <v>14.6093168</v>
      </c>
      <c r="G79" s="112">
        <f>G78*G$10</f>
        <v>573.81979199999989</v>
      </c>
      <c r="H79" s="109"/>
      <c r="I79" s="110"/>
      <c r="J79" s="111"/>
      <c r="K79" s="117">
        <f>K80</f>
        <v>0.102312</v>
      </c>
      <c r="L79" s="118"/>
      <c r="M79" s="119"/>
      <c r="N79" s="113"/>
      <c r="O79" s="113"/>
      <c r="P79" s="120"/>
    </row>
    <row r="80" spans="1:16" s="101" customFormat="1" ht="14.1" customHeight="1">
      <c r="A80" s="121"/>
      <c r="B80" s="122"/>
      <c r="C80" s="123" t="s">
        <v>110</v>
      </c>
      <c r="D80" s="124"/>
      <c r="E80" s="125"/>
      <c r="F80" s="124"/>
      <c r="G80" s="126"/>
      <c r="H80" s="124" t="s">
        <v>206</v>
      </c>
      <c r="I80" s="127">
        <v>0.06</v>
      </c>
      <c r="J80" s="128">
        <v>1.5</v>
      </c>
      <c r="K80" s="129">
        <f>J80*I80*K$10</f>
        <v>0.102312</v>
      </c>
      <c r="L80" s="130"/>
      <c r="M80" s="131"/>
      <c r="N80" s="132"/>
      <c r="O80" s="133"/>
      <c r="P80" s="134"/>
    </row>
    <row r="81" spans="1:17" s="101" customFormat="1" ht="45" customHeight="1">
      <c r="A81" s="102">
        <v>2</v>
      </c>
      <c r="B81" s="564" t="s">
        <v>77</v>
      </c>
      <c r="C81" s="563" t="s">
        <v>236</v>
      </c>
      <c r="D81" s="109" t="s">
        <v>54</v>
      </c>
      <c r="E81" s="119">
        <f>E78*1000*1.95</f>
        <v>671.38499999999999</v>
      </c>
      <c r="F81" s="102"/>
      <c r="G81" s="107"/>
      <c r="H81" s="110"/>
      <c r="I81" s="110"/>
      <c r="J81" s="135"/>
      <c r="K81" s="102"/>
      <c r="L81" s="112">
        <f>F82+G82+K82</f>
        <v>0.19</v>
      </c>
      <c r="M81" s="113">
        <f>E81*F82</f>
        <v>0</v>
      </c>
      <c r="N81" s="114">
        <f>E81*G82</f>
        <v>127.56314999999999</v>
      </c>
      <c r="O81" s="115">
        <f>E81*K82</f>
        <v>0</v>
      </c>
      <c r="P81" s="112">
        <f>SUM(M81:O81)</f>
        <v>127.56314999999999</v>
      </c>
    </row>
    <row r="82" spans="1:17" s="101" customFormat="1" ht="14.1" customHeight="1">
      <c r="A82" s="121"/>
      <c r="B82" s="565" t="s">
        <v>78</v>
      </c>
      <c r="C82" s="137"/>
      <c r="D82" s="124"/>
      <c r="E82" s="125"/>
      <c r="F82" s="126"/>
      <c r="G82" s="138">
        <v>0.19</v>
      </c>
      <c r="H82" s="127"/>
      <c r="I82" s="127"/>
      <c r="J82" s="128"/>
      <c r="K82" s="121"/>
      <c r="L82" s="130"/>
      <c r="M82" s="131"/>
      <c r="N82" s="133"/>
      <c r="O82" s="133"/>
      <c r="P82" s="134"/>
    </row>
    <row r="83" spans="1:17" s="546" customFormat="1" ht="14.1" customHeight="1">
      <c r="A83" s="536">
        <v>3</v>
      </c>
      <c r="B83" s="556" t="s">
        <v>177</v>
      </c>
      <c r="C83" s="537" t="s">
        <v>178</v>
      </c>
      <c r="D83" s="539" t="s">
        <v>219</v>
      </c>
      <c r="E83" s="542">
        <f t="shared" ref="E83" si="2">E78/0.1</f>
        <v>3.4429999999999996</v>
      </c>
      <c r="F83" s="539"/>
      <c r="G83" s="538">
        <v>7.26</v>
      </c>
      <c r="H83" s="540"/>
      <c r="I83" s="540"/>
      <c r="J83" s="557"/>
      <c r="K83" s="536"/>
      <c r="L83" s="542">
        <f t="shared" ref="L83" si="3">F84+G84+K84</f>
        <v>22.198176</v>
      </c>
      <c r="M83" s="543">
        <f t="shared" ref="M83" si="4">E83*F84</f>
        <v>0</v>
      </c>
      <c r="N83" s="544">
        <f t="shared" ref="N83" si="5">E83*G84</f>
        <v>76.428319967999997</v>
      </c>
      <c r="O83" s="545">
        <f t="shared" ref="O83" si="6">E83*K84</f>
        <v>0</v>
      </c>
      <c r="P83" s="542">
        <f t="shared" ref="P83" si="7">SUM(M83:O83)</f>
        <v>76.428319967999997</v>
      </c>
    </row>
    <row r="84" spans="1:17" s="546" customFormat="1" ht="14.1" customHeight="1">
      <c r="A84" s="558"/>
      <c r="B84" s="556" t="s">
        <v>179</v>
      </c>
      <c r="C84" s="537" t="s">
        <v>180</v>
      </c>
      <c r="D84" s="536"/>
      <c r="E84" s="542"/>
      <c r="F84" s="542"/>
      <c r="G84" s="542">
        <f>G83*G$10</f>
        <v>22.198176</v>
      </c>
      <c r="H84" s="540"/>
      <c r="I84" s="540"/>
      <c r="J84" s="541"/>
      <c r="K84" s="536"/>
      <c r="L84" s="559"/>
      <c r="M84" s="541"/>
      <c r="N84" s="539"/>
      <c r="O84" s="536"/>
      <c r="P84" s="547"/>
    </row>
    <row r="85" spans="1:17" s="546" customFormat="1" ht="14.1" customHeight="1">
      <c r="A85" s="560"/>
      <c r="B85" s="549" t="s">
        <v>181</v>
      </c>
      <c r="C85" s="555"/>
      <c r="D85" s="548"/>
      <c r="E85" s="552"/>
      <c r="F85" s="550"/>
      <c r="G85" s="550"/>
      <c r="H85" s="553"/>
      <c r="I85" s="553"/>
      <c r="J85" s="553"/>
      <c r="K85" s="548"/>
      <c r="L85" s="561"/>
      <c r="M85" s="551"/>
      <c r="N85" s="550"/>
      <c r="O85" s="548"/>
      <c r="P85" s="554"/>
    </row>
    <row r="86" spans="1:17" s="332" customFormat="1" ht="15" customHeight="1">
      <c r="A86" s="150">
        <v>4</v>
      </c>
      <c r="B86" s="151" t="s">
        <v>141</v>
      </c>
      <c r="C86" s="152" t="s">
        <v>257</v>
      </c>
      <c r="D86" s="150" t="s">
        <v>206</v>
      </c>
      <c r="E86" s="153">
        <f>2295.1*0.05</f>
        <v>114.755</v>
      </c>
      <c r="F86" s="154">
        <v>0.08</v>
      </c>
      <c r="G86" s="155">
        <v>0.26</v>
      </c>
      <c r="H86" s="156"/>
      <c r="I86" s="157"/>
      <c r="J86" s="158"/>
      <c r="K86" s="156"/>
      <c r="L86" s="159">
        <f>F87+G87+K87</f>
        <v>7.9388155999999999</v>
      </c>
      <c r="M86" s="160">
        <f>E86*F87</f>
        <v>22.655299315999997</v>
      </c>
      <c r="N86" s="161">
        <f>E86*G87</f>
        <v>91.227470879999998</v>
      </c>
      <c r="O86" s="162">
        <f>E86*K87</f>
        <v>797.13601398199989</v>
      </c>
      <c r="P86" s="159">
        <f>SUM(M86:O86)</f>
        <v>911.01878417799992</v>
      </c>
    </row>
    <row r="87" spans="1:17" s="332" customFormat="1" ht="15" customHeight="1">
      <c r="A87" s="150"/>
      <c r="B87" s="151" t="s">
        <v>142</v>
      </c>
      <c r="C87" s="163"/>
      <c r="D87" s="156"/>
      <c r="E87" s="157"/>
      <c r="F87" s="159">
        <f>F86*F$10</f>
        <v>0.19742319999999999</v>
      </c>
      <c r="G87" s="159">
        <f>G86*G$10</f>
        <v>0.79497600000000002</v>
      </c>
      <c r="H87" s="161"/>
      <c r="I87" s="157"/>
      <c r="J87" s="158"/>
      <c r="K87" s="164">
        <f>K88+K89</f>
        <v>6.9464163999999995</v>
      </c>
      <c r="L87" s="165"/>
      <c r="M87" s="158"/>
      <c r="N87" s="68"/>
      <c r="O87" s="158"/>
      <c r="P87" s="158"/>
    </row>
    <row r="88" spans="1:17" s="332" customFormat="1" ht="15" customHeight="1">
      <c r="A88" s="150"/>
      <c r="B88" s="151"/>
      <c r="C88" s="166" t="s">
        <v>143</v>
      </c>
      <c r="D88" s="156"/>
      <c r="E88" s="157"/>
      <c r="F88" s="165"/>
      <c r="G88" s="150"/>
      <c r="H88" s="150" t="s">
        <v>206</v>
      </c>
      <c r="I88" s="157">
        <v>1.22</v>
      </c>
      <c r="J88" s="161">
        <v>5</v>
      </c>
      <c r="K88" s="159">
        <f>J88*I88*K$10</f>
        <v>6.9344799999999998</v>
      </c>
      <c r="L88" s="165"/>
      <c r="M88" s="158"/>
      <c r="N88" s="68"/>
      <c r="O88" s="158"/>
      <c r="P88" s="158"/>
    </row>
    <row r="89" spans="1:17" s="332" customFormat="1" ht="15" customHeight="1">
      <c r="A89" s="167"/>
      <c r="B89" s="168"/>
      <c r="C89" s="169" t="s">
        <v>144</v>
      </c>
      <c r="D89" s="170"/>
      <c r="E89" s="171"/>
      <c r="F89" s="172"/>
      <c r="G89" s="167"/>
      <c r="H89" s="167" t="s">
        <v>206</v>
      </c>
      <c r="I89" s="171">
        <v>7.0000000000000007E-2</v>
      </c>
      <c r="J89" s="173">
        <v>0.15</v>
      </c>
      <c r="K89" s="173">
        <f>J89*I89*K$10</f>
        <v>1.1936400000000002E-2</v>
      </c>
      <c r="L89" s="172"/>
      <c r="M89" s="174"/>
      <c r="N89" s="175"/>
      <c r="O89" s="174"/>
      <c r="P89" s="174"/>
    </row>
    <row r="90" spans="1:17" s="266" customFormat="1" ht="15" customHeight="1">
      <c r="A90" s="145"/>
      <c r="B90" s="598"/>
      <c r="C90" s="269" t="s">
        <v>259</v>
      </c>
      <c r="D90" s="145"/>
      <c r="E90" s="145"/>
      <c r="F90" s="145"/>
      <c r="G90" s="147"/>
      <c r="H90" s="145"/>
      <c r="I90" s="145"/>
      <c r="J90" s="147"/>
      <c r="K90" s="147"/>
      <c r="L90" s="599"/>
      <c r="M90" s="600"/>
      <c r="N90" s="600"/>
      <c r="O90" s="600"/>
      <c r="P90" s="149"/>
    </row>
    <row r="91" spans="1:17" s="614" customFormat="1" ht="13.5" customHeight="1">
      <c r="A91" s="601">
        <v>1</v>
      </c>
      <c r="B91" s="602" t="s">
        <v>260</v>
      </c>
      <c r="C91" s="603" t="s">
        <v>261</v>
      </c>
      <c r="D91" s="601" t="s">
        <v>262</v>
      </c>
      <c r="E91" s="604">
        <v>2.08</v>
      </c>
      <c r="F91" s="605">
        <v>59.2</v>
      </c>
      <c r="G91" s="606">
        <v>0.71</v>
      </c>
      <c r="H91" s="603"/>
      <c r="I91" s="607"/>
      <c r="J91" s="608"/>
      <c r="K91" s="603"/>
      <c r="L91" s="609">
        <f>F92+G92+K92</f>
        <v>327.13429399999995</v>
      </c>
      <c r="M91" s="610">
        <f>E91*F92</f>
        <v>303.87378944</v>
      </c>
      <c r="N91" s="611">
        <f>E91*G92</f>
        <v>4.5154636799999999</v>
      </c>
      <c r="O91" s="612">
        <f>E91*K92</f>
        <v>372.05007839999996</v>
      </c>
      <c r="P91" s="611">
        <f>SUM(M91:O91)</f>
        <v>680.43933152</v>
      </c>
      <c r="Q91" s="613">
        <f>P91-[2]մայթ!$P$45</f>
        <v>-14182.721842095047</v>
      </c>
    </row>
    <row r="92" spans="1:17" s="614" customFormat="1" ht="13.5" customHeight="1">
      <c r="A92" s="601"/>
      <c r="B92" s="602" t="s">
        <v>263</v>
      </c>
      <c r="C92" s="603" t="s">
        <v>264</v>
      </c>
      <c r="D92" s="601"/>
      <c r="E92" s="615"/>
      <c r="F92" s="609">
        <f>F91*F$10</f>
        <v>146.09316799999999</v>
      </c>
      <c r="G92" s="609">
        <f>G91*G$10</f>
        <v>2.1708959999999999</v>
      </c>
      <c r="H92" s="616"/>
      <c r="I92" s="617"/>
      <c r="J92" s="618"/>
      <c r="K92" s="609">
        <f>K93+K94+K95</f>
        <v>178.87022999999996</v>
      </c>
      <c r="L92" s="609"/>
      <c r="M92" s="610"/>
      <c r="N92" s="619"/>
      <c r="O92" s="620"/>
      <c r="P92" s="601"/>
    </row>
    <row r="93" spans="1:17" s="614" customFormat="1" ht="13.5" customHeight="1">
      <c r="A93" s="601"/>
      <c r="B93" s="602"/>
      <c r="C93" s="621" t="s">
        <v>265</v>
      </c>
      <c r="D93" s="601"/>
      <c r="E93" s="611"/>
      <c r="F93" s="622"/>
      <c r="G93" s="601"/>
      <c r="H93" s="601" t="s">
        <v>266</v>
      </c>
      <c r="I93" s="617">
        <v>100</v>
      </c>
      <c r="J93" s="610">
        <v>5.75</v>
      </c>
      <c r="K93" s="609">
        <f>J93*I93*K$12</f>
        <v>0</v>
      </c>
      <c r="L93" s="609"/>
      <c r="M93" s="610"/>
      <c r="N93" s="619"/>
      <c r="O93" s="620"/>
      <c r="P93" s="601"/>
    </row>
    <row r="94" spans="1:17" s="614" customFormat="1" ht="13.5" customHeight="1">
      <c r="A94" s="601"/>
      <c r="B94" s="602"/>
      <c r="C94" s="621" t="s">
        <v>267</v>
      </c>
      <c r="D94" s="601"/>
      <c r="E94" s="611"/>
      <c r="F94" s="622"/>
      <c r="G94" s="621"/>
      <c r="H94" s="601" t="s">
        <v>206</v>
      </c>
      <c r="I94" s="617">
        <v>5.5</v>
      </c>
      <c r="J94" s="623">
        <v>29.22</v>
      </c>
      <c r="K94" s="609">
        <f>J94*I94*1.113</f>
        <v>178.87022999999996</v>
      </c>
      <c r="L94" s="609"/>
      <c r="M94" s="610"/>
      <c r="N94" s="619"/>
      <c r="O94" s="620"/>
      <c r="P94" s="601"/>
    </row>
    <row r="95" spans="1:17" s="614" customFormat="1" ht="13.5" customHeight="1">
      <c r="A95" s="624"/>
      <c r="B95" s="625"/>
      <c r="C95" s="626" t="s">
        <v>166</v>
      </c>
      <c r="D95" s="627"/>
      <c r="E95" s="628"/>
      <c r="F95" s="624"/>
      <c r="G95" s="627"/>
      <c r="H95" s="627" t="s">
        <v>206</v>
      </c>
      <c r="I95" s="629">
        <f>5.5*0.06/5.9</f>
        <v>5.5932203389830501E-2</v>
      </c>
      <c r="J95" s="630">
        <v>26</v>
      </c>
      <c r="K95" s="631">
        <f>J95*I95*K$12</f>
        <v>0</v>
      </c>
      <c r="L95" s="632"/>
      <c r="M95" s="624"/>
      <c r="N95" s="633"/>
      <c r="O95" s="634"/>
      <c r="P95" s="635"/>
    </row>
    <row r="96" spans="1:17" s="266" customFormat="1" ht="15" customHeight="1">
      <c r="A96" s="636">
        <v>2</v>
      </c>
      <c r="B96" s="637" t="s">
        <v>141</v>
      </c>
      <c r="C96" s="638" t="s">
        <v>268</v>
      </c>
      <c r="D96" s="636" t="s">
        <v>206</v>
      </c>
      <c r="E96" s="639">
        <f>E91*100*0.0125</f>
        <v>2.6</v>
      </c>
      <c r="F96" s="307">
        <v>0.08</v>
      </c>
      <c r="G96" s="606">
        <v>0.26</v>
      </c>
      <c r="H96" s="640"/>
      <c r="I96" s="636"/>
      <c r="J96" s="640"/>
      <c r="K96" s="641"/>
      <c r="L96" s="642">
        <f>F97+G97+K97</f>
        <v>7.3653000000000013</v>
      </c>
      <c r="M96" s="643">
        <f>E96*F97</f>
        <v>0.51330032000000003</v>
      </c>
      <c r="N96" s="644">
        <f>E96*G97</f>
        <v>2.0669376000000002</v>
      </c>
      <c r="O96" s="645">
        <f>E96*K97</f>
        <v>16.569542080000002</v>
      </c>
      <c r="P96" s="644">
        <f>SUM(M96:O96)</f>
        <v>19.14978</v>
      </c>
      <c r="Q96" s="646">
        <f>P96-[2]մայթ!$P$50</f>
        <v>-201.32520758439009</v>
      </c>
    </row>
    <row r="97" spans="1:17" s="266" customFormat="1" ht="15" customHeight="1">
      <c r="A97" s="636"/>
      <c r="B97" s="637"/>
      <c r="C97" s="638" t="s">
        <v>269</v>
      </c>
      <c r="D97" s="636"/>
      <c r="F97" s="647">
        <f>F96*F$10</f>
        <v>0.19742319999999999</v>
      </c>
      <c r="G97" s="609">
        <f>G96*G$10</f>
        <v>0.79497600000000002</v>
      </c>
      <c r="H97" s="640"/>
      <c r="I97" s="636"/>
      <c r="J97" s="640"/>
      <c r="K97" s="648">
        <f>K99+K98</f>
        <v>6.3729008000000009</v>
      </c>
      <c r="L97" s="649"/>
      <c r="M97" s="640"/>
      <c r="N97" s="641"/>
      <c r="O97" s="641"/>
      <c r="P97" s="650"/>
    </row>
    <row r="98" spans="1:17" s="266" customFormat="1" ht="15" customHeight="1">
      <c r="A98" s="636"/>
      <c r="B98" s="637"/>
      <c r="C98" s="651" t="s">
        <v>56</v>
      </c>
      <c r="D98" s="636"/>
      <c r="F98" s="647"/>
      <c r="G98" s="647"/>
      <c r="H98" s="601" t="s">
        <v>206</v>
      </c>
      <c r="I98" s="636">
        <v>0.04</v>
      </c>
      <c r="J98" s="640">
        <v>0.15</v>
      </c>
      <c r="K98" s="609">
        <f>J98*I98*K$10</f>
        <v>6.8208000000000001E-3</v>
      </c>
      <c r="L98" s="649"/>
      <c r="M98" s="640"/>
      <c r="N98" s="641"/>
      <c r="O98" s="641"/>
      <c r="P98" s="650"/>
    </row>
    <row r="99" spans="1:17" s="266" customFormat="1" ht="15" customHeight="1">
      <c r="A99" s="652"/>
      <c r="B99" s="653"/>
      <c r="C99" s="654" t="s">
        <v>270</v>
      </c>
      <c r="D99" s="652"/>
      <c r="E99" s="655"/>
      <c r="F99" s="652"/>
      <c r="G99" s="652"/>
      <c r="H99" s="652" t="s">
        <v>206</v>
      </c>
      <c r="I99" s="652">
        <v>1.1200000000000001</v>
      </c>
      <c r="J99" s="655">
        <v>5</v>
      </c>
      <c r="K99" s="656">
        <f>J99*I99*K$10</f>
        <v>6.3660800000000011</v>
      </c>
      <c r="L99" s="259"/>
      <c r="M99" s="655"/>
      <c r="N99" s="657"/>
      <c r="O99" s="657"/>
      <c r="P99" s="658"/>
    </row>
    <row r="100" spans="1:17" s="218" customFormat="1" ht="13.5" customHeight="1">
      <c r="A100" s="659">
        <v>3</v>
      </c>
      <c r="B100" s="660" t="s">
        <v>271</v>
      </c>
      <c r="C100" s="661" t="s">
        <v>272</v>
      </c>
      <c r="D100" s="662" t="s">
        <v>209</v>
      </c>
      <c r="E100" s="663">
        <v>1.87</v>
      </c>
      <c r="F100" s="664">
        <v>21.2</v>
      </c>
      <c r="G100" s="224">
        <v>12.9</v>
      </c>
      <c r="H100" s="665"/>
      <c r="I100" s="666"/>
      <c r="J100" s="665"/>
      <c r="K100" s="666"/>
      <c r="L100" s="667">
        <f>F101+G101+K101</f>
        <v>612.41458799999998</v>
      </c>
      <c r="M100" s="668">
        <f>E100*F101</f>
        <v>97.833066759999994</v>
      </c>
      <c r="N100" s="667">
        <f>E100*G101</f>
        <v>73.758484799999991</v>
      </c>
      <c r="O100" s="668">
        <f>E100*K101</f>
        <v>973.62372800000003</v>
      </c>
      <c r="P100" s="667">
        <f>SUM(M100:O100)</f>
        <v>1145.21527956</v>
      </c>
      <c r="Q100" s="666"/>
    </row>
    <row r="101" spans="1:17" s="218" customFormat="1" ht="13.5" customHeight="1">
      <c r="A101" s="659"/>
      <c r="B101" s="665" t="s">
        <v>273</v>
      </c>
      <c r="C101" s="669"/>
      <c r="D101" s="662"/>
      <c r="E101" s="668"/>
      <c r="F101" s="670">
        <f>F100*F$10</f>
        <v>52.317147999999996</v>
      </c>
      <c r="G101" s="670">
        <f>G100*G$10</f>
        <v>39.443039999999996</v>
      </c>
      <c r="H101" s="671"/>
      <c r="I101" s="672"/>
      <c r="J101" s="673"/>
      <c r="K101" s="663">
        <f>K102</f>
        <v>520.65440000000001</v>
      </c>
      <c r="L101" s="667"/>
      <c r="M101" s="674"/>
      <c r="N101" s="675"/>
      <c r="O101" s="676"/>
      <c r="P101" s="667"/>
    </row>
    <row r="102" spans="1:17" s="218" customFormat="1" ht="13.5" customHeight="1">
      <c r="A102" s="677"/>
      <c r="B102" s="678"/>
      <c r="C102" s="679" t="s">
        <v>274</v>
      </c>
      <c r="D102" s="680"/>
      <c r="E102" s="681"/>
      <c r="F102" s="682"/>
      <c r="G102" s="683"/>
      <c r="H102" s="680" t="s">
        <v>211</v>
      </c>
      <c r="I102" s="246">
        <v>100</v>
      </c>
      <c r="J102" s="684">
        <v>4.58</v>
      </c>
      <c r="K102" s="685">
        <f>J102*I102*K$10</f>
        <v>520.65440000000001</v>
      </c>
      <c r="L102" s="681"/>
      <c r="M102" s="686"/>
      <c r="N102" s="687"/>
      <c r="O102" s="688"/>
      <c r="P102" s="681"/>
    </row>
    <row r="103" spans="1:17" s="266" customFormat="1" ht="15" customHeight="1">
      <c r="A103" s="150">
        <v>4</v>
      </c>
      <c r="B103" s="637" t="s">
        <v>275</v>
      </c>
      <c r="C103" s="862" t="s">
        <v>276</v>
      </c>
      <c r="D103" s="150" t="s">
        <v>206</v>
      </c>
      <c r="E103" s="689">
        <f>187*0.05</f>
        <v>9.35</v>
      </c>
      <c r="F103" s="154">
        <v>1.62</v>
      </c>
      <c r="G103" s="155">
        <v>0</v>
      </c>
      <c r="H103" s="156"/>
      <c r="I103" s="157"/>
      <c r="J103" s="158"/>
      <c r="K103" s="156"/>
      <c r="L103" s="159">
        <f>F104+G104+K104</f>
        <v>32.222926807999997</v>
      </c>
      <c r="M103" s="160">
        <f>E103*F104</f>
        <v>37.379615129999998</v>
      </c>
      <c r="N103" s="161">
        <f>E103*G104</f>
        <v>0</v>
      </c>
      <c r="O103" s="162">
        <f>E103*K104</f>
        <v>263.90475052479997</v>
      </c>
      <c r="P103" s="159">
        <f>SUM(M103:O103)</f>
        <v>301.28436565479996</v>
      </c>
    </row>
    <row r="104" spans="1:17" s="266" customFormat="1" ht="15" customHeight="1">
      <c r="A104" s="150"/>
      <c r="B104" s="637" t="s">
        <v>277</v>
      </c>
      <c r="C104" s="863"/>
      <c r="D104" s="156"/>
      <c r="E104" s="157"/>
      <c r="F104" s="159">
        <f>F103*F$10</f>
        <v>3.9978198000000003</v>
      </c>
      <c r="G104" s="159">
        <f>G103*G$10</f>
        <v>0</v>
      </c>
      <c r="H104" s="161"/>
      <c r="I104" s="157"/>
      <c r="J104" s="158"/>
      <c r="K104" s="164">
        <f>K105+K106</f>
        <v>28.225107007999995</v>
      </c>
      <c r="L104" s="165"/>
      <c r="M104" s="158"/>
      <c r="N104" s="68"/>
      <c r="O104" s="158"/>
      <c r="P104" s="158"/>
    </row>
    <row r="105" spans="1:17" s="266" customFormat="1" ht="15" customHeight="1">
      <c r="A105" s="150"/>
      <c r="B105" s="690"/>
      <c r="C105" s="166" t="s">
        <v>278</v>
      </c>
      <c r="D105" s="156">
        <f>E103*0.7</f>
        <v>6.544999999999999</v>
      </c>
      <c r="E105" s="157"/>
      <c r="F105" s="165"/>
      <c r="G105" s="150"/>
      <c r="H105" s="167" t="s">
        <v>206</v>
      </c>
      <c r="I105" s="691">
        <f>D105*1.12/E103</f>
        <v>0.78400000000000003</v>
      </c>
      <c r="J105" s="161">
        <v>5.84</v>
      </c>
      <c r="K105" s="159">
        <f>J105*I105*K$10</f>
        <v>5.2049070080000011</v>
      </c>
      <c r="L105" s="165"/>
      <c r="M105" s="158"/>
      <c r="N105" s="68"/>
      <c r="O105" s="158"/>
      <c r="P105" s="158"/>
    </row>
    <row r="106" spans="1:17" s="266" customFormat="1" ht="15" customHeight="1">
      <c r="A106" s="167"/>
      <c r="B106" s="298"/>
      <c r="C106" s="169" t="s">
        <v>279</v>
      </c>
      <c r="D106" s="170">
        <f>E103*0.3</f>
        <v>2.8049999999999997</v>
      </c>
      <c r="E106" s="171"/>
      <c r="F106" s="172"/>
      <c r="G106" s="167"/>
      <c r="H106" s="167" t="s">
        <v>280</v>
      </c>
      <c r="I106" s="692">
        <f>D106*1.5/E103</f>
        <v>0.44999999999999996</v>
      </c>
      <c r="J106" s="173">
        <v>45</v>
      </c>
      <c r="K106" s="173">
        <f>J106*I106*K$10</f>
        <v>23.020199999999996</v>
      </c>
      <c r="L106" s="172"/>
      <c r="M106" s="174"/>
      <c r="N106" s="175"/>
      <c r="O106" s="174"/>
      <c r="P106" s="174"/>
    </row>
    <row r="107" spans="1:17" s="266" customFormat="1" ht="15" customHeight="1">
      <c r="A107" s="636">
        <v>5</v>
      </c>
      <c r="B107" s="637" t="s">
        <v>275</v>
      </c>
      <c r="C107" s="638" t="s">
        <v>268</v>
      </c>
      <c r="D107" s="636" t="s">
        <v>206</v>
      </c>
      <c r="E107" s="639">
        <f>187*0.1</f>
        <v>18.7</v>
      </c>
      <c r="F107" s="307">
        <v>1.62</v>
      </c>
      <c r="G107" s="307"/>
      <c r="H107" s="640"/>
      <c r="I107" s="636"/>
      <c r="J107" s="640"/>
      <c r="K107" s="641"/>
      <c r="L107" s="642">
        <f>F108+G108+K108</f>
        <v>10.363899800000002</v>
      </c>
      <c r="M107" s="643">
        <f>E107*F108</f>
        <v>74.759230259999995</v>
      </c>
      <c r="N107" s="644">
        <f>E107*G108</f>
        <v>0</v>
      </c>
      <c r="O107" s="645">
        <f>E107*K108</f>
        <v>119.04569600000002</v>
      </c>
      <c r="P107" s="644">
        <f>SUM(M107:O107)</f>
        <v>193.80492626</v>
      </c>
    </row>
    <row r="108" spans="1:17" s="266" customFormat="1" ht="15" customHeight="1">
      <c r="A108" s="636"/>
      <c r="B108" s="637" t="s">
        <v>281</v>
      </c>
      <c r="C108" s="638" t="s">
        <v>282</v>
      </c>
      <c r="D108" s="636"/>
      <c r="F108" s="647">
        <f>F107*F$10</f>
        <v>3.9978198000000003</v>
      </c>
      <c r="G108" s="647"/>
      <c r="H108" s="640"/>
      <c r="I108" s="636"/>
      <c r="J108" s="640"/>
      <c r="K108" s="648">
        <f>K110</f>
        <v>6.3660800000000011</v>
      </c>
      <c r="L108" s="649"/>
      <c r="M108" s="640"/>
      <c r="N108" s="641"/>
      <c r="O108" s="641"/>
      <c r="P108" s="650"/>
    </row>
    <row r="109" spans="1:17" s="266" customFormat="1" ht="15" customHeight="1">
      <c r="A109" s="636"/>
      <c r="B109" s="637"/>
      <c r="C109" s="638"/>
      <c r="D109" s="636"/>
      <c r="F109" s="647"/>
      <c r="G109" s="647"/>
      <c r="H109" s="640"/>
      <c r="I109" s="636"/>
      <c r="J109" s="640"/>
      <c r="K109" s="648"/>
      <c r="L109" s="649"/>
      <c r="M109" s="640"/>
      <c r="N109" s="641"/>
      <c r="O109" s="641"/>
      <c r="P109" s="650"/>
    </row>
    <row r="110" spans="1:17" s="266" customFormat="1" ht="15" customHeight="1">
      <c r="A110" s="652"/>
      <c r="B110" s="653"/>
      <c r="C110" s="654" t="s">
        <v>270</v>
      </c>
      <c r="D110" s="652"/>
      <c r="E110" s="655"/>
      <c r="F110" s="652"/>
      <c r="G110" s="652"/>
      <c r="H110" s="652" t="s">
        <v>206</v>
      </c>
      <c r="I110" s="652">
        <v>1.1200000000000001</v>
      </c>
      <c r="J110" s="655">
        <v>5</v>
      </c>
      <c r="K110" s="656">
        <f>J110*I110*K$10</f>
        <v>6.3660800000000011</v>
      </c>
      <c r="L110" s="259"/>
      <c r="M110" s="655"/>
      <c r="N110" s="657"/>
      <c r="O110" s="657"/>
      <c r="P110" s="658"/>
    </row>
    <row r="111" spans="1:17" s="101" customFormat="1" ht="13.5" customHeight="1">
      <c r="A111" s="693">
        <v>6</v>
      </c>
      <c r="B111" s="694" t="s">
        <v>283</v>
      </c>
      <c r="C111" s="695" t="s">
        <v>284</v>
      </c>
      <c r="D111" s="696" t="s">
        <v>206</v>
      </c>
      <c r="E111" s="697">
        <f>E112*0.1*0.2</f>
        <v>3.9200000000000004</v>
      </c>
      <c r="F111" s="698">
        <v>1.55</v>
      </c>
      <c r="G111" s="699">
        <v>0.33</v>
      </c>
      <c r="H111" s="696"/>
      <c r="I111" s="693"/>
      <c r="J111" s="693"/>
      <c r="K111" s="700"/>
      <c r="L111" s="697">
        <f>F112+G112+K112</f>
        <v>47.433251379999994</v>
      </c>
      <c r="M111" s="701">
        <f>E111*F112</f>
        <v>14.994292040000001</v>
      </c>
      <c r="N111" s="702">
        <f>E111*G112</f>
        <v>3.9553113600000001</v>
      </c>
      <c r="O111" s="703">
        <f>E111*K112</f>
        <v>166.9887420096</v>
      </c>
      <c r="P111" s="702">
        <f>SUM(M111:O111)</f>
        <v>185.9383454096</v>
      </c>
    </row>
    <row r="112" spans="1:17" s="101" customFormat="1" ht="13.5" customHeight="1">
      <c r="A112" s="693"/>
      <c r="B112" s="693" t="s">
        <v>285</v>
      </c>
      <c r="C112" s="695"/>
      <c r="D112" s="693" t="s">
        <v>286</v>
      </c>
      <c r="E112" s="693">
        <v>196</v>
      </c>
      <c r="F112" s="697">
        <f>F111*F$10</f>
        <v>3.8250744999999999</v>
      </c>
      <c r="G112" s="697">
        <f>G111*G$10</f>
        <v>1.0090079999999999</v>
      </c>
      <c r="H112" s="696"/>
      <c r="I112" s="693"/>
      <c r="J112" s="704"/>
      <c r="K112" s="705">
        <f>K113+K114+K115+K116+K117</f>
        <v>42.599168879999993</v>
      </c>
      <c r="L112" s="706"/>
      <c r="N112" s="706"/>
      <c r="O112" s="706"/>
      <c r="P112" s="706"/>
    </row>
    <row r="113" spans="1:16" s="101" customFormat="1" ht="13.5" customHeight="1">
      <c r="A113" s="693"/>
      <c r="B113" s="694"/>
      <c r="C113" s="707" t="s">
        <v>287</v>
      </c>
      <c r="D113" s="693"/>
      <c r="E113" s="693"/>
      <c r="F113" s="700"/>
      <c r="G113" s="693"/>
      <c r="H113" s="693" t="s">
        <v>206</v>
      </c>
      <c r="I113" s="693">
        <v>1.02</v>
      </c>
      <c r="J113" s="623">
        <v>31.39</v>
      </c>
      <c r="K113" s="609">
        <f>J113*I113*1.13</f>
        <v>36.180113999999996</v>
      </c>
      <c r="L113" s="706"/>
      <c r="N113" s="706"/>
      <c r="O113" s="706"/>
      <c r="P113" s="706"/>
    </row>
    <row r="114" spans="1:16" s="101" customFormat="1" ht="13.5" customHeight="1">
      <c r="A114" s="693"/>
      <c r="B114" s="694"/>
      <c r="C114" s="707" t="s">
        <v>173</v>
      </c>
      <c r="D114" s="693"/>
      <c r="E114" s="693"/>
      <c r="F114" s="700"/>
      <c r="G114" s="693"/>
      <c r="H114" s="693" t="s">
        <v>211</v>
      </c>
      <c r="I114" s="693">
        <v>0.71699999999999997</v>
      </c>
      <c r="J114" s="708">
        <v>3.5</v>
      </c>
      <c r="K114" s="701">
        <f>J114*I114*K$10</f>
        <v>2.8527996</v>
      </c>
      <c r="L114" s="706"/>
      <c r="N114" s="706"/>
      <c r="O114" s="706"/>
      <c r="P114" s="706"/>
    </row>
    <row r="115" spans="1:16" s="101" customFormat="1" ht="13.5" customHeight="1">
      <c r="A115" s="693"/>
      <c r="B115" s="694"/>
      <c r="C115" s="707" t="s">
        <v>288</v>
      </c>
      <c r="D115" s="693"/>
      <c r="E115" s="709"/>
      <c r="F115" s="700"/>
      <c r="G115" s="693"/>
      <c r="H115" s="693" t="s">
        <v>206</v>
      </c>
      <c r="I115" s="700">
        <v>1.2999999999999999E-3</v>
      </c>
      <c r="J115" s="697">
        <v>125</v>
      </c>
      <c r="K115" s="701">
        <f>J115*I115*K$10</f>
        <v>0.18473000000000001</v>
      </c>
      <c r="L115" s="706"/>
      <c r="N115" s="706"/>
      <c r="O115" s="706"/>
      <c r="P115" s="706"/>
    </row>
    <row r="116" spans="1:16" s="101" customFormat="1" ht="13.5" customHeight="1">
      <c r="A116" s="693"/>
      <c r="B116" s="694"/>
      <c r="C116" s="707" t="s">
        <v>289</v>
      </c>
      <c r="D116" s="693"/>
      <c r="E116" s="693"/>
      <c r="F116" s="700"/>
      <c r="G116" s="693"/>
      <c r="H116" s="693" t="s">
        <v>206</v>
      </c>
      <c r="I116" s="700">
        <v>1.52E-2</v>
      </c>
      <c r="J116" s="697">
        <v>125</v>
      </c>
      <c r="K116" s="701">
        <f>J116*I116*K$10</f>
        <v>2.1599200000000001</v>
      </c>
      <c r="L116" s="706"/>
      <c r="N116" s="706"/>
      <c r="O116" s="706"/>
      <c r="P116" s="706"/>
    </row>
    <row r="117" spans="1:16" s="101" customFormat="1" ht="13.5" customHeight="1">
      <c r="A117" s="710"/>
      <c r="B117" s="711"/>
      <c r="C117" s="712" t="s">
        <v>172</v>
      </c>
      <c r="D117" s="710"/>
      <c r="E117" s="710"/>
      <c r="F117" s="713"/>
      <c r="G117" s="710"/>
      <c r="H117" s="710" t="s">
        <v>165</v>
      </c>
      <c r="I117" s="714">
        <v>0.9</v>
      </c>
      <c r="J117" s="715">
        <v>1.194</v>
      </c>
      <c r="K117" s="716">
        <f>J117*I117*K$10</f>
        <v>1.2216052800000001</v>
      </c>
      <c r="L117" s="717"/>
      <c r="M117" s="718"/>
      <c r="N117" s="717"/>
      <c r="O117" s="717"/>
      <c r="P117" s="717"/>
    </row>
    <row r="118" spans="1:16" s="266" customFormat="1" ht="15" customHeight="1">
      <c r="A118" s="636">
        <v>7</v>
      </c>
      <c r="B118" s="719" t="s">
        <v>141</v>
      </c>
      <c r="C118" s="638" t="s">
        <v>268</v>
      </c>
      <c r="D118" s="636" t="s">
        <v>206</v>
      </c>
      <c r="E118" s="639">
        <f>E112*0.05*0.1</f>
        <v>0.98000000000000009</v>
      </c>
      <c r="F118" s="307">
        <v>0.08</v>
      </c>
      <c r="G118" s="307">
        <v>0.26</v>
      </c>
      <c r="H118" s="640"/>
      <c r="I118" s="636"/>
      <c r="J118" s="640"/>
      <c r="K118" s="641"/>
      <c r="L118" s="642">
        <f>F119+G119+K119</f>
        <v>7.9388155999999999</v>
      </c>
      <c r="M118" s="643">
        <f>E118*F119</f>
        <v>0.19347473600000001</v>
      </c>
      <c r="N118" s="644">
        <f>E118*G119</f>
        <v>0.77907648000000007</v>
      </c>
      <c r="O118" s="645">
        <f>E118*K119</f>
        <v>6.8074880719999999</v>
      </c>
      <c r="P118" s="644">
        <f>SUM(M118:O118)</f>
        <v>7.7800392880000002</v>
      </c>
    </row>
    <row r="119" spans="1:16" s="266" customFormat="1" ht="15" customHeight="1">
      <c r="A119" s="636"/>
      <c r="B119" s="637" t="s">
        <v>281</v>
      </c>
      <c r="C119" s="638" t="s">
        <v>269</v>
      </c>
      <c r="D119" s="636"/>
      <c r="F119" s="647">
        <f>F118*F$10</f>
        <v>0.19742319999999999</v>
      </c>
      <c r="G119" s="159">
        <f>G118*G$10</f>
        <v>0.79497600000000002</v>
      </c>
      <c r="H119" s="640"/>
      <c r="I119" s="636"/>
      <c r="J119" s="640"/>
      <c r="K119" s="648">
        <f>SUM(K120:K121)</f>
        <v>6.9464163999999995</v>
      </c>
      <c r="L119" s="649"/>
      <c r="M119" s="640"/>
      <c r="N119" s="641"/>
      <c r="O119" s="641"/>
      <c r="P119" s="650"/>
    </row>
    <row r="120" spans="1:16" s="266" customFormat="1" ht="15" customHeight="1">
      <c r="A120" s="636"/>
      <c r="B120" s="637"/>
      <c r="C120" s="651" t="s">
        <v>56</v>
      </c>
      <c r="D120" s="636"/>
      <c r="F120" s="647"/>
      <c r="G120" s="647"/>
      <c r="H120" s="693" t="s">
        <v>206</v>
      </c>
      <c r="I120" s="636">
        <v>7.0000000000000007E-2</v>
      </c>
      <c r="J120" s="697">
        <v>0.15</v>
      </c>
      <c r="K120" s="656">
        <f>J120*I120*K$10</f>
        <v>1.1936400000000002E-2</v>
      </c>
      <c r="L120" s="649"/>
      <c r="M120" s="640"/>
      <c r="N120" s="641"/>
      <c r="O120" s="641"/>
      <c r="P120" s="650"/>
    </row>
    <row r="121" spans="1:16" s="266" customFormat="1" ht="15" customHeight="1">
      <c r="A121" s="652"/>
      <c r="B121" s="653"/>
      <c r="C121" s="654" t="s">
        <v>270</v>
      </c>
      <c r="D121" s="652"/>
      <c r="E121" s="655"/>
      <c r="F121" s="652"/>
      <c r="G121" s="652"/>
      <c r="H121" s="652" t="s">
        <v>206</v>
      </c>
      <c r="I121" s="652">
        <v>1.22</v>
      </c>
      <c r="J121" s="655">
        <v>5</v>
      </c>
      <c r="K121" s="656">
        <f>J121*I121*K$10</f>
        <v>6.9344799999999998</v>
      </c>
      <c r="L121" s="259"/>
      <c r="M121" s="655"/>
      <c r="N121" s="657"/>
      <c r="O121" s="657"/>
      <c r="P121" s="658"/>
    </row>
    <row r="122" spans="1:16" s="332" customFormat="1" ht="15" customHeight="1">
      <c r="A122" s="441"/>
      <c r="B122" s="442"/>
      <c r="C122" s="443" t="s">
        <v>238</v>
      </c>
      <c r="D122" s="441"/>
      <c r="E122" s="444"/>
      <c r="F122" s="445"/>
      <c r="G122" s="446"/>
      <c r="H122" s="441"/>
      <c r="I122" s="441"/>
      <c r="J122" s="444"/>
      <c r="K122" s="446"/>
      <c r="L122" s="447"/>
      <c r="M122" s="448"/>
      <c r="N122" s="449"/>
      <c r="O122" s="450"/>
      <c r="P122" s="450"/>
    </row>
    <row r="123" spans="1:16" s="266" customFormat="1" ht="15" customHeight="1">
      <c r="A123" s="165">
        <v>1</v>
      </c>
      <c r="B123" s="275" t="s">
        <v>112</v>
      </c>
      <c r="C123" s="276" t="s">
        <v>117</v>
      </c>
      <c r="D123" s="210" t="s">
        <v>204</v>
      </c>
      <c r="E123" s="211">
        <f>36/1000</f>
        <v>3.5999999999999997E-2</v>
      </c>
      <c r="F123" s="155">
        <v>8.27</v>
      </c>
      <c r="G123" s="212">
        <v>203.32</v>
      </c>
      <c r="H123" s="150"/>
      <c r="I123" s="156"/>
      <c r="J123" s="157"/>
      <c r="K123" s="165"/>
      <c r="L123" s="159">
        <f>F124+G124+K124</f>
        <v>642.18216729999995</v>
      </c>
      <c r="M123" s="160">
        <f>E123*F124</f>
        <v>0.73471043879999987</v>
      </c>
      <c r="N123" s="161">
        <f>E123*G124</f>
        <v>22.380164351999994</v>
      </c>
      <c r="O123" s="162">
        <f>E123*K124</f>
        <v>3.6832319999999998E-3</v>
      </c>
      <c r="P123" s="159">
        <f>SUM(M123:O123)</f>
        <v>23.118558022799995</v>
      </c>
    </row>
    <row r="124" spans="1:16" s="266" customFormat="1" ht="15" customHeight="1">
      <c r="A124" s="165"/>
      <c r="B124" s="275" t="s">
        <v>113</v>
      </c>
      <c r="C124" s="276" t="s">
        <v>210</v>
      </c>
      <c r="D124" s="150"/>
      <c r="E124" s="213"/>
      <c r="F124" s="159">
        <f>F123*F$10</f>
        <v>20.408623299999999</v>
      </c>
      <c r="G124" s="159">
        <f>G123*G$10</f>
        <v>621.67123199999992</v>
      </c>
      <c r="H124" s="150"/>
      <c r="I124" s="156"/>
      <c r="J124" s="157"/>
      <c r="K124" s="214">
        <f>K125</f>
        <v>0.102312</v>
      </c>
      <c r="L124" s="215"/>
      <c r="M124" s="216"/>
      <c r="N124" s="160"/>
      <c r="O124" s="160"/>
      <c r="P124" s="217"/>
    </row>
    <row r="125" spans="1:16" s="266" customFormat="1" ht="15" customHeight="1">
      <c r="A125" s="172"/>
      <c r="B125" s="277"/>
      <c r="C125" s="278" t="s">
        <v>110</v>
      </c>
      <c r="D125" s="167"/>
      <c r="E125" s="171"/>
      <c r="F125" s="167"/>
      <c r="G125" s="173"/>
      <c r="H125" s="167" t="s">
        <v>206</v>
      </c>
      <c r="I125" s="170">
        <v>0.06</v>
      </c>
      <c r="J125" s="279">
        <v>1.5</v>
      </c>
      <c r="K125" s="207">
        <f>J125*I125*K$10</f>
        <v>0.102312</v>
      </c>
      <c r="L125" s="280"/>
      <c r="M125" s="281"/>
      <c r="N125" s="282"/>
      <c r="O125" s="283"/>
      <c r="P125" s="284"/>
    </row>
    <row r="126" spans="1:16" s="332" customFormat="1" ht="15" customHeight="1">
      <c r="A126" s="360">
        <v>2</v>
      </c>
      <c r="B126" s="435" t="s">
        <v>77</v>
      </c>
      <c r="C126" s="451" t="s">
        <v>229</v>
      </c>
      <c r="D126" s="363" t="s">
        <v>54</v>
      </c>
      <c r="E126" s="436">
        <f>E123*1000*1.95</f>
        <v>70.2</v>
      </c>
      <c r="F126" s="360"/>
      <c r="G126" s="431"/>
      <c r="H126" s="367"/>
      <c r="I126" s="367"/>
      <c r="J126" s="432"/>
      <c r="K126" s="360"/>
      <c r="L126" s="374">
        <f>F127+G127+K127</f>
        <v>0.19</v>
      </c>
      <c r="M126" s="433">
        <f>E126*F127</f>
        <v>0</v>
      </c>
      <c r="N126" s="434">
        <f>E126*G127</f>
        <v>13.338000000000001</v>
      </c>
      <c r="O126" s="364">
        <f>E126*K127</f>
        <v>0</v>
      </c>
      <c r="P126" s="374">
        <f>SUM(M126:O126)</f>
        <v>13.338000000000001</v>
      </c>
    </row>
    <row r="127" spans="1:16" s="332" customFormat="1" ht="15" customHeight="1">
      <c r="A127" s="378"/>
      <c r="B127" s="454" t="s">
        <v>78</v>
      </c>
      <c r="C127" s="458" t="s">
        <v>79</v>
      </c>
      <c r="D127" s="383"/>
      <c r="E127" s="382"/>
      <c r="F127" s="385"/>
      <c r="G127" s="456">
        <v>0.19</v>
      </c>
      <c r="H127" s="381"/>
      <c r="I127" s="381"/>
      <c r="J127" s="384"/>
      <c r="K127" s="378"/>
      <c r="L127" s="459"/>
      <c r="M127" s="460"/>
      <c r="N127" s="461"/>
      <c r="O127" s="462"/>
      <c r="P127" s="463"/>
    </row>
    <row r="128" spans="1:16" s="332" customFormat="1" ht="15" customHeight="1">
      <c r="A128" s="360">
        <v>3</v>
      </c>
      <c r="B128" s="428" t="s">
        <v>108</v>
      </c>
      <c r="C128" s="451" t="s">
        <v>107</v>
      </c>
      <c r="D128" s="363" t="s">
        <v>215</v>
      </c>
      <c r="E128" s="464">
        <f>E123*1</f>
        <v>3.5999999999999997E-2</v>
      </c>
      <c r="F128" s="366">
        <v>1.74</v>
      </c>
      <c r="G128" s="431">
        <v>13.35</v>
      </c>
      <c r="H128" s="367"/>
      <c r="I128" s="367"/>
      <c r="J128" s="432"/>
      <c r="K128" s="360"/>
      <c r="L128" s="369">
        <f>F129+G129+K129</f>
        <v>45.215226599999994</v>
      </c>
      <c r="M128" s="452">
        <f>E128*F129</f>
        <v>0.15458236559999999</v>
      </c>
      <c r="N128" s="371">
        <f>E128*G129</f>
        <v>1.4694825599999999</v>
      </c>
      <c r="O128" s="372">
        <f>E128*K129</f>
        <v>3.6832319999999998E-3</v>
      </c>
      <c r="P128" s="369">
        <f>SUM(M128:O128)</f>
        <v>1.6277481575999999</v>
      </c>
    </row>
    <row r="129" spans="1:18" s="332" customFormat="1" ht="15" customHeight="1">
      <c r="A129" s="360"/>
      <c r="B129" s="428" t="s">
        <v>109</v>
      </c>
      <c r="C129" s="465"/>
      <c r="D129" s="360"/>
      <c r="E129" s="363"/>
      <c r="F129" s="374">
        <f>F128*F$10</f>
        <v>4.2939546000000002</v>
      </c>
      <c r="G129" s="374">
        <f>G128*G$10</f>
        <v>40.818959999999997</v>
      </c>
      <c r="H129" s="367"/>
      <c r="I129" s="367"/>
      <c r="J129" s="432"/>
      <c r="K129" s="466">
        <f>K130</f>
        <v>0.102312</v>
      </c>
      <c r="L129" s="467"/>
      <c r="M129" s="436"/>
      <c r="N129" s="433"/>
      <c r="O129" s="434"/>
      <c r="P129" s="468"/>
    </row>
    <row r="130" spans="1:18" s="332" customFormat="1" ht="15" customHeight="1">
      <c r="A130" s="378"/>
      <c r="B130" s="453"/>
      <c r="C130" s="380" t="s">
        <v>110</v>
      </c>
      <c r="D130" s="378"/>
      <c r="E130" s="456"/>
      <c r="F130" s="383"/>
      <c r="G130" s="383"/>
      <c r="H130" s="381" t="s">
        <v>212</v>
      </c>
      <c r="I130" s="381">
        <v>0.06</v>
      </c>
      <c r="J130" s="384">
        <v>1.5</v>
      </c>
      <c r="K130" s="469">
        <f>J130*I130*K$10</f>
        <v>0.102312</v>
      </c>
      <c r="L130" s="459"/>
      <c r="M130" s="460"/>
      <c r="N130" s="461"/>
      <c r="O130" s="462"/>
      <c r="P130" s="463"/>
    </row>
    <row r="131" spans="1:18" s="566" customFormat="1" ht="14.25">
      <c r="A131" s="568">
        <v>4</v>
      </c>
      <c r="B131" s="325" t="s">
        <v>231</v>
      </c>
      <c r="C131" s="569" t="s">
        <v>232</v>
      </c>
      <c r="D131" s="570" t="s">
        <v>204</v>
      </c>
      <c r="E131" s="571">
        <f>28/1000</f>
        <v>2.8000000000000001E-2</v>
      </c>
      <c r="F131" s="328">
        <v>5.03</v>
      </c>
      <c r="G131" s="572">
        <v>158.97</v>
      </c>
      <c r="H131" s="324"/>
      <c r="I131" s="573"/>
      <c r="J131" s="574"/>
      <c r="K131" s="568"/>
      <c r="L131" s="330">
        <f>F132+G132+K132</f>
        <v>498.47965569999997</v>
      </c>
      <c r="M131" s="330">
        <f>E131*F132</f>
        <v>0.34756354360000002</v>
      </c>
      <c r="N131" s="330">
        <f>E131*G132</f>
        <v>13.609866816</v>
      </c>
      <c r="O131" s="330">
        <f>E131*K132</f>
        <v>0</v>
      </c>
      <c r="P131" s="330">
        <f>SUM(M131:O131)</f>
        <v>13.9574303596</v>
      </c>
      <c r="Q131" s="567"/>
      <c r="R131" s="567"/>
    </row>
    <row r="132" spans="1:18" s="566" customFormat="1">
      <c r="A132" s="239"/>
      <c r="B132" s="343" t="s">
        <v>233</v>
      </c>
      <c r="C132" s="575" t="s">
        <v>234</v>
      </c>
      <c r="D132" s="245"/>
      <c r="E132" s="576"/>
      <c r="F132" s="346">
        <f>F131*F$10</f>
        <v>12.4129837</v>
      </c>
      <c r="G132" s="346">
        <f>G131*G$10</f>
        <v>486.06667199999998</v>
      </c>
      <c r="H132" s="245"/>
      <c r="I132" s="344"/>
      <c r="J132" s="352"/>
      <c r="K132" s="529"/>
      <c r="L132" s="577"/>
      <c r="M132" s="528"/>
      <c r="N132" s="578"/>
      <c r="O132" s="578"/>
      <c r="P132" s="579"/>
      <c r="Q132" s="567"/>
      <c r="R132" s="567"/>
    </row>
    <row r="133" spans="1:18" s="332" customFormat="1" ht="15" customHeight="1">
      <c r="A133" s="388">
        <v>5</v>
      </c>
      <c r="B133" s="389" t="s">
        <v>130</v>
      </c>
      <c r="C133" s="405" t="s">
        <v>131</v>
      </c>
      <c r="D133" s="390" t="s">
        <v>212</v>
      </c>
      <c r="E133" s="399">
        <v>2.6</v>
      </c>
      <c r="F133" s="470">
        <v>0.89</v>
      </c>
      <c r="G133" s="471"/>
      <c r="H133" s="390"/>
      <c r="I133" s="394"/>
      <c r="J133" s="407"/>
      <c r="K133" s="390"/>
      <c r="L133" s="472">
        <f>F134+G134+K134</f>
        <v>8.4487331000000001</v>
      </c>
      <c r="M133" s="473">
        <f>E133*F134</f>
        <v>5.7104660599999999</v>
      </c>
      <c r="N133" s="474">
        <f>E133*G134</f>
        <v>0</v>
      </c>
      <c r="O133" s="475">
        <f>E133*K134</f>
        <v>16.256239999999998</v>
      </c>
      <c r="P133" s="472">
        <f>SUM(M133:O133)</f>
        <v>21.96670606</v>
      </c>
    </row>
    <row r="134" spans="1:18" s="332" customFormat="1" ht="15" customHeight="1">
      <c r="A134" s="388"/>
      <c r="B134" s="389" t="s">
        <v>132</v>
      </c>
      <c r="C134" s="405" t="s">
        <v>133</v>
      </c>
      <c r="D134" s="407"/>
      <c r="E134" s="388"/>
      <c r="F134" s="402">
        <f>F133*F$10</f>
        <v>2.1963330999999999</v>
      </c>
      <c r="G134" s="476"/>
      <c r="H134" s="390"/>
      <c r="I134" s="390"/>
      <c r="J134" s="407"/>
      <c r="K134" s="477">
        <f>K135</f>
        <v>6.2523999999999997</v>
      </c>
      <c r="L134" s="388"/>
      <c r="M134" s="405"/>
      <c r="N134" s="395"/>
      <c r="O134" s="405"/>
      <c r="P134" s="405"/>
    </row>
    <row r="135" spans="1:18" s="332" customFormat="1" ht="15" customHeight="1">
      <c r="A135" s="410"/>
      <c r="B135" s="411"/>
      <c r="C135" s="412" t="s">
        <v>134</v>
      </c>
      <c r="D135" s="413"/>
      <c r="E135" s="414"/>
      <c r="F135" s="415"/>
      <c r="G135" s="413"/>
      <c r="H135" s="415" t="s">
        <v>212</v>
      </c>
      <c r="I135" s="415">
        <v>1.1000000000000001</v>
      </c>
      <c r="J135" s="417">
        <v>5</v>
      </c>
      <c r="K135" s="478">
        <f>J135*I135*K$10</f>
        <v>6.2523999999999997</v>
      </c>
      <c r="L135" s="410"/>
      <c r="M135" s="420"/>
      <c r="N135" s="479"/>
      <c r="O135" s="420"/>
      <c r="P135" s="420"/>
    </row>
    <row r="136" spans="1:18" s="332" customFormat="1" ht="15" customHeight="1">
      <c r="A136" s="388">
        <v>6</v>
      </c>
      <c r="B136" s="389" t="s">
        <v>169</v>
      </c>
      <c r="C136" s="405" t="s">
        <v>230</v>
      </c>
      <c r="D136" s="390" t="s">
        <v>214</v>
      </c>
      <c r="E136" s="391">
        <f>6.48/100</f>
        <v>6.480000000000001E-2</v>
      </c>
      <c r="F136" s="392">
        <v>386</v>
      </c>
      <c r="G136" s="393">
        <v>74</v>
      </c>
      <c r="H136" s="390"/>
      <c r="I136" s="394"/>
      <c r="J136" s="395"/>
      <c r="K136" s="390"/>
      <c r="L136" s="396">
        <f>F137+G137+K137</f>
        <v>7574.9174431040001</v>
      </c>
      <c r="M136" s="397">
        <f>E136*F137</f>
        <v>61.726337712000003</v>
      </c>
      <c r="N136" s="398">
        <f>E136*G137</f>
        <v>14.661803520000001</v>
      </c>
      <c r="O136" s="399">
        <f>E136*K137</f>
        <v>414.46650908113924</v>
      </c>
      <c r="P136" s="398">
        <f>SUM(M136:O136)</f>
        <v>490.85465031313925</v>
      </c>
    </row>
    <row r="137" spans="1:18" s="332" customFormat="1" ht="15" customHeight="1">
      <c r="A137" s="388"/>
      <c r="B137" s="390" t="s">
        <v>170</v>
      </c>
      <c r="C137" s="480"/>
      <c r="D137" s="400"/>
      <c r="E137" s="401"/>
      <c r="F137" s="402">
        <f>F136*F$10</f>
        <v>952.56693999999993</v>
      </c>
      <c r="G137" s="402">
        <f>G136*G$10</f>
        <v>226.26239999999999</v>
      </c>
      <c r="H137" s="398"/>
      <c r="I137" s="394"/>
      <c r="J137" s="403"/>
      <c r="K137" s="398">
        <f>K138+K139+K140+K141+K142+K143</f>
        <v>6396.0881031039999</v>
      </c>
      <c r="L137" s="404"/>
      <c r="M137" s="388"/>
      <c r="N137" s="388"/>
      <c r="O137" s="390"/>
      <c r="P137" s="405"/>
    </row>
    <row r="138" spans="1:18" s="332" customFormat="1" ht="15" customHeight="1">
      <c r="A138" s="388"/>
      <c r="B138" s="389"/>
      <c r="C138" s="401" t="s">
        <v>154</v>
      </c>
      <c r="D138" s="406"/>
      <c r="E138" s="395"/>
      <c r="F138" s="388"/>
      <c r="G138" s="390"/>
      <c r="H138" s="390" t="s">
        <v>212</v>
      </c>
      <c r="I138" s="394">
        <v>101.5</v>
      </c>
      <c r="J138" s="402">
        <v>29.93</v>
      </c>
      <c r="K138" s="402">
        <f>J138*I138*1.144</f>
        <v>3475.3518799999997</v>
      </c>
      <c r="L138" s="404"/>
      <c r="M138" s="388"/>
      <c r="N138" s="388"/>
      <c r="O138" s="390"/>
      <c r="P138" s="405"/>
    </row>
    <row r="139" spans="1:18" s="332" customFormat="1" ht="15" customHeight="1">
      <c r="A139" s="388"/>
      <c r="B139" s="389"/>
      <c r="C139" s="401" t="s">
        <v>166</v>
      </c>
      <c r="D139" s="394"/>
      <c r="E139" s="407"/>
      <c r="F139" s="388"/>
      <c r="G139" s="390"/>
      <c r="H139" s="390" t="s">
        <v>212</v>
      </c>
      <c r="I139" s="394">
        <v>2.4700000000000002</v>
      </c>
      <c r="J139" s="409">
        <v>26</v>
      </c>
      <c r="K139" s="402">
        <f>J139*I139*K$10</f>
        <v>73.005296000000001</v>
      </c>
      <c r="L139" s="404"/>
      <c r="M139" s="388"/>
      <c r="N139" s="388"/>
      <c r="O139" s="390"/>
      <c r="P139" s="405"/>
    </row>
    <row r="140" spans="1:18" s="332" customFormat="1" ht="15" customHeight="1">
      <c r="A140" s="388"/>
      <c r="B140" s="389"/>
      <c r="C140" s="401" t="s">
        <v>171</v>
      </c>
      <c r="D140" s="394"/>
      <c r="E140" s="407"/>
      <c r="F140" s="388"/>
      <c r="G140" s="390"/>
      <c r="H140" s="390" t="s">
        <v>85</v>
      </c>
      <c r="I140" s="394">
        <v>1.1599999999999999</v>
      </c>
      <c r="J140" s="481">
        <v>495.83300000000003</v>
      </c>
      <c r="K140" s="402">
        <f>J140*I140*K$10</f>
        <v>653.84902710400002</v>
      </c>
      <c r="L140" s="404"/>
      <c r="M140" s="388"/>
      <c r="N140" s="388"/>
      <c r="O140" s="390"/>
      <c r="P140" s="405"/>
    </row>
    <row r="141" spans="1:18" s="332" customFormat="1" ht="15" customHeight="1">
      <c r="A141" s="388"/>
      <c r="B141" s="389"/>
      <c r="C141" s="401" t="s">
        <v>172</v>
      </c>
      <c r="D141" s="394"/>
      <c r="E141" s="407"/>
      <c r="F141" s="388"/>
      <c r="G141" s="390"/>
      <c r="H141" s="390" t="s">
        <v>165</v>
      </c>
      <c r="I141" s="396">
        <v>193</v>
      </c>
      <c r="J141" s="409">
        <v>1.125</v>
      </c>
      <c r="K141" s="402">
        <f>J141*I141*K$10</f>
        <v>246.82769999999999</v>
      </c>
      <c r="L141" s="404"/>
      <c r="M141" s="388"/>
      <c r="N141" s="388"/>
      <c r="O141" s="390"/>
      <c r="P141" s="405"/>
    </row>
    <row r="142" spans="1:18" s="332" customFormat="1" ht="15" customHeight="1">
      <c r="A142" s="388"/>
      <c r="B142" s="389"/>
      <c r="C142" s="401" t="s">
        <v>173</v>
      </c>
      <c r="D142" s="394"/>
      <c r="E142" s="407"/>
      <c r="F142" s="388"/>
      <c r="G142" s="390"/>
      <c r="H142" s="390" t="s">
        <v>216</v>
      </c>
      <c r="I142" s="394">
        <v>39</v>
      </c>
      <c r="J142" s="407">
        <v>3.5</v>
      </c>
      <c r="K142" s="402">
        <f>J142*I142*K$10</f>
        <v>155.17320000000001</v>
      </c>
      <c r="L142" s="404"/>
      <c r="M142" s="388"/>
      <c r="N142" s="388"/>
      <c r="O142" s="390"/>
      <c r="P142" s="405"/>
    </row>
    <row r="143" spans="1:18" s="332" customFormat="1" ht="15" customHeight="1">
      <c r="A143" s="410"/>
      <c r="B143" s="411"/>
      <c r="C143" s="412" t="s">
        <v>174</v>
      </c>
      <c r="D143" s="413"/>
      <c r="E143" s="414"/>
      <c r="F143" s="410"/>
      <c r="G143" s="415"/>
      <c r="H143" s="415" t="s">
        <v>212</v>
      </c>
      <c r="I143" s="413">
        <f>4.68+7.93</f>
        <v>12.61</v>
      </c>
      <c r="J143" s="418">
        <v>125</v>
      </c>
      <c r="K143" s="418">
        <f>J143*I143*K$10</f>
        <v>1791.8810000000001</v>
      </c>
      <c r="L143" s="419"/>
      <c r="M143" s="410"/>
      <c r="N143" s="415"/>
      <c r="O143" s="415"/>
      <c r="P143" s="420"/>
    </row>
    <row r="144" spans="1:18" s="332" customFormat="1" ht="15" customHeight="1">
      <c r="A144" s="360">
        <v>7</v>
      </c>
      <c r="B144" s="361" t="s">
        <v>198</v>
      </c>
      <c r="C144" s="482" t="s">
        <v>139</v>
      </c>
      <c r="D144" s="363" t="s">
        <v>80</v>
      </c>
      <c r="E144" s="363">
        <v>28</v>
      </c>
      <c r="F144" s="483">
        <v>0.37</v>
      </c>
      <c r="G144" s="431">
        <v>0.28000000000000003</v>
      </c>
      <c r="H144" s="367"/>
      <c r="I144" s="455"/>
      <c r="J144" s="432"/>
      <c r="K144" s="360"/>
      <c r="L144" s="369">
        <f>F145+G145+K145</f>
        <v>31.136543633333339</v>
      </c>
      <c r="M144" s="452">
        <f>E144*F145</f>
        <v>25.5663044</v>
      </c>
      <c r="N144" s="371">
        <f>E144*G145</f>
        <v>23.971584</v>
      </c>
      <c r="O144" s="372">
        <f>E144*K145</f>
        <v>822.28533333333348</v>
      </c>
      <c r="P144" s="369">
        <f>SUM(M144:O144)</f>
        <v>871.82322173333353</v>
      </c>
    </row>
    <row r="145" spans="1:16" s="332" customFormat="1" ht="15" customHeight="1">
      <c r="A145" s="360"/>
      <c r="B145" s="361" t="s">
        <v>175</v>
      </c>
      <c r="C145" s="362" t="s">
        <v>227</v>
      </c>
      <c r="D145" s="368"/>
      <c r="E145" s="363"/>
      <c r="F145" s="374">
        <f>F144*F$10</f>
        <v>0.91308230000000001</v>
      </c>
      <c r="G145" s="374">
        <f>G144*G$10</f>
        <v>0.856128</v>
      </c>
      <c r="H145" s="367"/>
      <c r="I145" s="362"/>
      <c r="J145" s="368"/>
      <c r="K145" s="466">
        <f>K146</f>
        <v>29.367333333333338</v>
      </c>
      <c r="L145" s="484"/>
      <c r="M145" s="368"/>
      <c r="N145" s="360"/>
      <c r="O145" s="363"/>
      <c r="P145" s="362"/>
    </row>
    <row r="146" spans="1:16" s="332" customFormat="1" ht="15" customHeight="1">
      <c r="A146" s="378"/>
      <c r="B146" s="379"/>
      <c r="C146" s="380" t="s">
        <v>81</v>
      </c>
      <c r="D146" s="382"/>
      <c r="E146" s="383"/>
      <c r="F146" s="382"/>
      <c r="G146" s="383"/>
      <c r="H146" s="383" t="s">
        <v>82</v>
      </c>
      <c r="I146" s="383">
        <v>1</v>
      </c>
      <c r="J146" s="384">
        <f>31/1.2</f>
        <v>25.833333333333336</v>
      </c>
      <c r="K146" s="385">
        <f>J146*I146*K$10</f>
        <v>29.367333333333338</v>
      </c>
      <c r="L146" s="457"/>
      <c r="M146" s="382"/>
      <c r="N146" s="378"/>
      <c r="O146" s="383"/>
      <c r="P146" s="386"/>
    </row>
    <row r="147" spans="1:16" s="332" customFormat="1" ht="15" customHeight="1">
      <c r="A147" s="360">
        <v>8</v>
      </c>
      <c r="B147" s="428" t="s">
        <v>59</v>
      </c>
      <c r="C147" s="362" t="s">
        <v>199</v>
      </c>
      <c r="D147" s="367" t="s">
        <v>213</v>
      </c>
      <c r="E147" s="429">
        <f>28.56/100</f>
        <v>0.28559999999999997</v>
      </c>
      <c r="F147" s="431">
        <v>28.1</v>
      </c>
      <c r="G147" s="431">
        <v>1.66</v>
      </c>
      <c r="H147" s="367"/>
      <c r="I147" s="367"/>
      <c r="J147" s="436"/>
      <c r="K147" s="360"/>
      <c r="L147" s="374">
        <f>F148+G148+K148</f>
        <v>130.692115</v>
      </c>
      <c r="M147" s="433">
        <f>E147*F148</f>
        <v>19.804903154399998</v>
      </c>
      <c r="N147" s="434">
        <f>E147*G148</f>
        <v>1.4495959295999996</v>
      </c>
      <c r="O147" s="364">
        <f>E147*K148</f>
        <v>16.071168959999998</v>
      </c>
      <c r="P147" s="374">
        <f>SUM(M147:O147)</f>
        <v>37.325668043999997</v>
      </c>
    </row>
    <row r="148" spans="1:16" s="332" customFormat="1" ht="15" customHeight="1">
      <c r="A148" s="360"/>
      <c r="B148" s="428" t="s">
        <v>83</v>
      </c>
      <c r="C148" s="451"/>
      <c r="D148" s="362"/>
      <c r="E148" s="485"/>
      <c r="F148" s="374">
        <f>F147*F$10</f>
        <v>69.344898999999998</v>
      </c>
      <c r="G148" s="374">
        <f>G147*G$10</f>
        <v>5.0756159999999992</v>
      </c>
      <c r="H148" s="367"/>
      <c r="I148" s="367"/>
      <c r="J148" s="436"/>
      <c r="K148" s="466">
        <f>K149</f>
        <v>56.271599999999999</v>
      </c>
      <c r="L148" s="374"/>
      <c r="M148" s="486"/>
      <c r="N148" s="487"/>
      <c r="O148" s="486"/>
      <c r="P148" s="487"/>
    </row>
    <row r="149" spans="1:16" s="332" customFormat="1" ht="15" customHeight="1">
      <c r="A149" s="378"/>
      <c r="B149" s="437"/>
      <c r="C149" s="380" t="s">
        <v>84</v>
      </c>
      <c r="D149" s="386"/>
      <c r="E149" s="460"/>
      <c r="F149" s="380"/>
      <c r="G149" s="386"/>
      <c r="H149" s="381" t="s">
        <v>85</v>
      </c>
      <c r="I149" s="381">
        <v>0.3</v>
      </c>
      <c r="J149" s="462">
        <v>165</v>
      </c>
      <c r="K149" s="385">
        <f>J149*I149*K$10</f>
        <v>56.271599999999999</v>
      </c>
      <c r="L149" s="385"/>
      <c r="M149" s="488"/>
      <c r="N149" s="489"/>
      <c r="O149" s="490"/>
      <c r="P149" s="489"/>
    </row>
    <row r="150" spans="1:16" s="332" customFormat="1" ht="15" customHeight="1">
      <c r="A150" s="388">
        <v>9</v>
      </c>
      <c r="B150" s="491" t="s">
        <v>167</v>
      </c>
      <c r="C150" s="405" t="s">
        <v>200</v>
      </c>
      <c r="D150" s="390" t="s">
        <v>213</v>
      </c>
      <c r="E150" s="391">
        <f>35.2/100</f>
        <v>0.35200000000000004</v>
      </c>
      <c r="F150" s="388">
        <v>14.5</v>
      </c>
      <c r="G150" s="393">
        <v>1.5</v>
      </c>
      <c r="H150" s="394"/>
      <c r="I150" s="394"/>
      <c r="J150" s="481"/>
      <c r="K150" s="390"/>
      <c r="L150" s="476">
        <f>F151+G151+K151</f>
        <v>85.386634999999998</v>
      </c>
      <c r="M150" s="397">
        <f>E150*F151</f>
        <v>12.595600160000002</v>
      </c>
      <c r="N150" s="398">
        <f>E150*G151</f>
        <v>1.6144128</v>
      </c>
      <c r="O150" s="399">
        <f>E150*K151</f>
        <v>15.846082560000001</v>
      </c>
      <c r="P150" s="398">
        <f>SUM(M150:O150)</f>
        <v>30.056095520000003</v>
      </c>
    </row>
    <row r="151" spans="1:16" s="332" customFormat="1" ht="15" customHeight="1">
      <c r="A151" s="388"/>
      <c r="B151" s="491" t="s">
        <v>168</v>
      </c>
      <c r="C151" s="400"/>
      <c r="D151" s="405"/>
      <c r="E151" s="407"/>
      <c r="F151" s="402">
        <f>F150*F$10</f>
        <v>35.782955000000001</v>
      </c>
      <c r="G151" s="402">
        <f>G150*G$10</f>
        <v>4.5863999999999994</v>
      </c>
      <c r="H151" s="394"/>
      <c r="I151" s="394"/>
      <c r="J151" s="481"/>
      <c r="K151" s="402">
        <f>K152</f>
        <v>45.01728</v>
      </c>
      <c r="L151" s="404"/>
      <c r="M151" s="388"/>
      <c r="N151" s="388"/>
      <c r="O151" s="390"/>
      <c r="P151" s="405"/>
    </row>
    <row r="152" spans="1:16" s="332" customFormat="1" ht="15" customHeight="1">
      <c r="A152" s="410"/>
      <c r="B152" s="492"/>
      <c r="C152" s="412" t="s">
        <v>84</v>
      </c>
      <c r="D152" s="420"/>
      <c r="E152" s="414"/>
      <c r="F152" s="493"/>
      <c r="G152" s="420"/>
      <c r="H152" s="415" t="s">
        <v>85</v>
      </c>
      <c r="I152" s="413">
        <v>0.24</v>
      </c>
      <c r="J152" s="494">
        <v>165</v>
      </c>
      <c r="K152" s="418">
        <f>J152*I152*K$10</f>
        <v>45.01728</v>
      </c>
      <c r="L152" s="419"/>
      <c r="M152" s="410"/>
      <c r="N152" s="410"/>
      <c r="O152" s="415"/>
      <c r="P152" s="420"/>
    </row>
    <row r="153" spans="1:16" s="332" customFormat="1" ht="15" customHeight="1">
      <c r="A153" s="390">
        <v>10</v>
      </c>
      <c r="B153" s="495" t="s">
        <v>136</v>
      </c>
      <c r="C153" s="405" t="s">
        <v>137</v>
      </c>
      <c r="D153" s="390" t="s">
        <v>214</v>
      </c>
      <c r="E153" s="390">
        <f>8/100</f>
        <v>0.08</v>
      </c>
      <c r="F153" s="496">
        <v>66.400000000000006</v>
      </c>
      <c r="G153" s="477"/>
      <c r="H153" s="407"/>
      <c r="I153" s="390"/>
      <c r="J153" s="481"/>
      <c r="K153" s="497"/>
      <c r="L153" s="402">
        <f>F154+G154+K154</f>
        <v>163.861256</v>
      </c>
      <c r="M153" s="396">
        <f>E153*F154</f>
        <v>13.108900480000001</v>
      </c>
      <c r="N153" s="398">
        <f>E153*G154</f>
        <v>0</v>
      </c>
      <c r="O153" s="399">
        <f>E153*K154</f>
        <v>0</v>
      </c>
      <c r="P153" s="402">
        <f>SUM(M153:O153)</f>
        <v>13.108900480000001</v>
      </c>
    </row>
    <row r="154" spans="1:16" s="332" customFormat="1" ht="15" customHeight="1">
      <c r="A154" s="415"/>
      <c r="B154" s="498" t="s">
        <v>138</v>
      </c>
      <c r="C154" s="499"/>
      <c r="D154" s="479"/>
      <c r="E154" s="415"/>
      <c r="F154" s="418">
        <f>F153*F$10</f>
        <v>163.861256</v>
      </c>
      <c r="G154" s="418"/>
      <c r="H154" s="414"/>
      <c r="I154" s="415"/>
      <c r="J154" s="494"/>
      <c r="K154" s="500"/>
      <c r="L154" s="420"/>
      <c r="M154" s="418"/>
      <c r="N154" s="501"/>
      <c r="O154" s="420"/>
      <c r="P154" s="502"/>
    </row>
    <row r="155" spans="1:16" s="332" customFormat="1" ht="15" customHeight="1">
      <c r="A155" s="388">
        <v>11</v>
      </c>
      <c r="B155" s="389" t="s">
        <v>201</v>
      </c>
      <c r="C155" s="405" t="s">
        <v>202</v>
      </c>
      <c r="D155" s="390" t="s">
        <v>215</v>
      </c>
      <c r="E155" s="408">
        <f>20/1000</f>
        <v>0.02</v>
      </c>
      <c r="F155" s="390"/>
      <c r="G155" s="526">
        <v>17.2</v>
      </c>
      <c r="H155" s="390"/>
      <c r="I155" s="396"/>
      <c r="J155" s="476"/>
      <c r="K155" s="388"/>
      <c r="L155" s="472">
        <f>F156+G156+K156</f>
        <v>52.590719999999997</v>
      </c>
      <c r="M155" s="473">
        <f>E155*F156</f>
        <v>0</v>
      </c>
      <c r="N155" s="474">
        <f>E155*G156</f>
        <v>1.0518144</v>
      </c>
      <c r="O155" s="475">
        <f>E155*K156</f>
        <v>0</v>
      </c>
      <c r="P155" s="472">
        <f>SUM(M155:O155)</f>
        <v>1.0518144</v>
      </c>
    </row>
    <row r="156" spans="1:16" s="332" customFormat="1" ht="15" customHeight="1">
      <c r="A156" s="410"/>
      <c r="B156" s="527"/>
      <c r="C156" s="420"/>
      <c r="D156" s="413"/>
      <c r="E156" s="414"/>
      <c r="F156" s="418"/>
      <c r="G156" s="418">
        <f>G155*G$10</f>
        <v>52.590719999999997</v>
      </c>
      <c r="H156" s="415"/>
      <c r="I156" s="413"/>
      <c r="J156" s="414"/>
      <c r="K156" s="410"/>
      <c r="L156" s="420"/>
      <c r="M156" s="479"/>
      <c r="N156" s="420"/>
      <c r="O156" s="420"/>
      <c r="P156" s="502"/>
    </row>
    <row r="157" spans="1:16" s="332" customFormat="1" ht="15" customHeight="1">
      <c r="A157" s="353"/>
      <c r="B157" s="354"/>
      <c r="C157" s="355" t="s">
        <v>190</v>
      </c>
      <c r="D157" s="356"/>
      <c r="E157" s="357"/>
      <c r="F157" s="358"/>
      <c r="G157" s="353"/>
      <c r="H157" s="356"/>
      <c r="I157" s="357"/>
      <c r="J157" s="358"/>
      <c r="K157" s="353"/>
      <c r="L157" s="353"/>
      <c r="M157" s="359"/>
      <c r="N157" s="357"/>
      <c r="O157" s="353"/>
      <c r="P157" s="356"/>
    </row>
    <row r="158" spans="1:16" s="332" customFormat="1" ht="15" customHeight="1">
      <c r="A158" s="360">
        <v>1</v>
      </c>
      <c r="B158" s="361" t="s">
        <v>130</v>
      </c>
      <c r="C158" s="362" t="s">
        <v>131</v>
      </c>
      <c r="D158" s="363" t="s">
        <v>212</v>
      </c>
      <c r="E158" s="364">
        <v>1.8</v>
      </c>
      <c r="F158" s="365">
        <v>0.89</v>
      </c>
      <c r="G158" s="366"/>
      <c r="H158" s="363"/>
      <c r="I158" s="367"/>
      <c r="J158" s="368"/>
      <c r="K158" s="363"/>
      <c r="L158" s="369">
        <f>F159+G159+K159</f>
        <v>8.4487331000000001</v>
      </c>
      <c r="M158" s="370">
        <f>E158*F159</f>
        <v>3.9533995800000001</v>
      </c>
      <c r="N158" s="371">
        <f>E158*G159</f>
        <v>0</v>
      </c>
      <c r="O158" s="372">
        <f>E158*K159</f>
        <v>11.25432</v>
      </c>
      <c r="P158" s="369">
        <f>SUM(M158:O158)</f>
        <v>15.207719579999999</v>
      </c>
    </row>
    <row r="159" spans="1:16" s="332" customFormat="1" ht="15" customHeight="1">
      <c r="A159" s="360"/>
      <c r="B159" s="361" t="s">
        <v>132</v>
      </c>
      <c r="C159" s="362" t="s">
        <v>133</v>
      </c>
      <c r="D159" s="368"/>
      <c r="E159" s="373"/>
      <c r="F159" s="374">
        <f>F158*F$10</f>
        <v>2.1963330999999999</v>
      </c>
      <c r="G159" s="375"/>
      <c r="H159" s="363"/>
      <c r="I159" s="363"/>
      <c r="J159" s="368"/>
      <c r="K159" s="376">
        <f>K160</f>
        <v>6.2523999999999997</v>
      </c>
      <c r="L159" s="360"/>
      <c r="M159" s="362"/>
      <c r="N159" s="377"/>
      <c r="O159" s="362"/>
      <c r="P159" s="362"/>
    </row>
    <row r="160" spans="1:16" s="332" customFormat="1" ht="15" customHeight="1">
      <c r="A160" s="378"/>
      <c r="B160" s="379"/>
      <c r="C160" s="380" t="s">
        <v>134</v>
      </c>
      <c r="D160" s="381"/>
      <c r="E160" s="382"/>
      <c r="F160" s="383"/>
      <c r="G160" s="381"/>
      <c r="H160" s="383" t="s">
        <v>212</v>
      </c>
      <c r="I160" s="383">
        <v>1.1000000000000001</v>
      </c>
      <c r="J160" s="384">
        <v>5</v>
      </c>
      <c r="K160" s="385">
        <f>J160*I160*K$10</f>
        <v>6.2523999999999997</v>
      </c>
      <c r="L160" s="378"/>
      <c r="M160" s="386"/>
      <c r="N160" s="387"/>
      <c r="O160" s="386"/>
      <c r="P160" s="386"/>
    </row>
    <row r="161" spans="1:16" s="332" customFormat="1" ht="15" customHeight="1">
      <c r="A161" s="388">
        <v>2</v>
      </c>
      <c r="B161" s="389" t="s">
        <v>191</v>
      </c>
      <c r="C161" s="857" t="s">
        <v>258</v>
      </c>
      <c r="D161" s="390" t="s">
        <v>212</v>
      </c>
      <c r="E161" s="391">
        <v>23.38</v>
      </c>
      <c r="F161" s="392">
        <v>3.23</v>
      </c>
      <c r="G161" s="393">
        <v>3.41</v>
      </c>
      <c r="H161" s="390"/>
      <c r="I161" s="394"/>
      <c r="J161" s="395"/>
      <c r="K161" s="390"/>
      <c r="L161" s="396">
        <f>F162+G162+K162</f>
        <v>20.094733779999999</v>
      </c>
      <c r="M161" s="397">
        <f>E161*F162</f>
        <v>186.361084546</v>
      </c>
      <c r="N161" s="398">
        <f>E161*G162</f>
        <v>243.76960607999999</v>
      </c>
      <c r="O161" s="399">
        <f>E161*K162</f>
        <v>39.684185150399998</v>
      </c>
      <c r="P161" s="398">
        <f>SUM(M161:O161)</f>
        <v>469.81487577639996</v>
      </c>
    </row>
    <row r="162" spans="1:16" s="332" customFormat="1" ht="15" customHeight="1">
      <c r="A162" s="388"/>
      <c r="B162" s="390"/>
      <c r="C162" s="858"/>
      <c r="D162" s="400"/>
      <c r="E162" s="401"/>
      <c r="F162" s="402">
        <f>F161*F$10</f>
        <v>7.9709617000000001</v>
      </c>
      <c r="G162" s="402">
        <f>G161*G$10</f>
        <v>10.426416</v>
      </c>
      <c r="H162" s="398"/>
      <c r="I162" s="394"/>
      <c r="J162" s="403"/>
      <c r="K162" s="398">
        <f>K163+K164+K165+K166</f>
        <v>1.69735608</v>
      </c>
      <c r="L162" s="404"/>
      <c r="M162" s="388"/>
      <c r="N162" s="388"/>
      <c r="O162" s="390"/>
      <c r="P162" s="405"/>
    </row>
    <row r="163" spans="1:16" s="332" customFormat="1" ht="15" customHeight="1">
      <c r="A163" s="388"/>
      <c r="B163" s="389"/>
      <c r="C163" s="401" t="s">
        <v>192</v>
      </c>
      <c r="D163" s="406"/>
      <c r="E163" s="395"/>
      <c r="F163" s="388"/>
      <c r="G163" s="390"/>
      <c r="H163" s="390" t="s">
        <v>165</v>
      </c>
      <c r="I163" s="394">
        <v>0.95</v>
      </c>
      <c r="J163" s="402">
        <v>0.5</v>
      </c>
      <c r="K163" s="402">
        <f>J163*I163*K$10</f>
        <v>0.53998000000000002</v>
      </c>
      <c r="L163" s="404"/>
      <c r="M163" s="388"/>
      <c r="N163" s="388"/>
      <c r="O163" s="390"/>
      <c r="P163" s="405"/>
    </row>
    <row r="164" spans="1:16" s="332" customFormat="1" ht="15" customHeight="1">
      <c r="A164" s="388"/>
      <c r="B164" s="389"/>
      <c r="C164" s="401" t="s">
        <v>84</v>
      </c>
      <c r="D164" s="394"/>
      <c r="E164" s="407"/>
      <c r="F164" s="388"/>
      <c r="G164" s="390"/>
      <c r="H164" s="390" t="s">
        <v>165</v>
      </c>
      <c r="I164" s="394">
        <v>1.9</v>
      </c>
      <c r="J164" s="408">
        <v>0.16500000000000001</v>
      </c>
      <c r="K164" s="402">
        <f>J164*I164*K$10</f>
        <v>0.3563868</v>
      </c>
      <c r="L164" s="404"/>
      <c r="M164" s="388"/>
      <c r="N164" s="388"/>
      <c r="O164" s="390"/>
      <c r="P164" s="405"/>
    </row>
    <row r="165" spans="1:16" s="332" customFormat="1" ht="15" customHeight="1">
      <c r="A165" s="388"/>
      <c r="B165" s="389"/>
      <c r="C165" s="401" t="s">
        <v>193</v>
      </c>
      <c r="D165" s="394"/>
      <c r="E165" s="407"/>
      <c r="F165" s="388"/>
      <c r="G165" s="390"/>
      <c r="H165" s="390" t="s">
        <v>165</v>
      </c>
      <c r="I165" s="394">
        <v>0.21</v>
      </c>
      <c r="J165" s="409">
        <v>0.26</v>
      </c>
      <c r="K165" s="402">
        <f>J165*I165*K$10</f>
        <v>6.2069280000000004E-2</v>
      </c>
      <c r="L165" s="404"/>
      <c r="M165" s="388"/>
      <c r="N165" s="388"/>
      <c r="O165" s="390"/>
      <c r="P165" s="405"/>
    </row>
    <row r="166" spans="1:16" s="332" customFormat="1" ht="15" customHeight="1">
      <c r="A166" s="410"/>
      <c r="B166" s="411"/>
      <c r="C166" s="412" t="s">
        <v>166</v>
      </c>
      <c r="D166" s="413"/>
      <c r="E166" s="414"/>
      <c r="F166" s="410"/>
      <c r="G166" s="415"/>
      <c r="H166" s="383" t="s">
        <v>212</v>
      </c>
      <c r="I166" s="416">
        <v>2.5000000000000001E-2</v>
      </c>
      <c r="J166" s="417">
        <v>26</v>
      </c>
      <c r="K166" s="418">
        <f>J166*I166*K$10</f>
        <v>0.73892000000000002</v>
      </c>
      <c r="L166" s="419"/>
      <c r="M166" s="410"/>
      <c r="N166" s="410"/>
      <c r="O166" s="415"/>
      <c r="P166" s="420"/>
    </row>
    <row r="167" spans="1:16" s="332" customFormat="1" ht="15" customHeight="1">
      <c r="A167" s="356">
        <v>3</v>
      </c>
      <c r="B167" s="356"/>
      <c r="C167" s="421" t="s">
        <v>194</v>
      </c>
      <c r="D167" s="422" t="s">
        <v>212</v>
      </c>
      <c r="E167" s="358">
        <v>23.38</v>
      </c>
      <c r="F167" s="353"/>
      <c r="G167" s="421"/>
      <c r="H167" s="422" t="s">
        <v>212</v>
      </c>
      <c r="I167" s="423">
        <v>1</v>
      </c>
      <c r="J167" s="424">
        <v>129.72</v>
      </c>
      <c r="K167" s="425">
        <f>J167*I167*K$10</f>
        <v>147.46569600000001</v>
      </c>
      <c r="L167" s="426"/>
      <c r="M167" s="426"/>
      <c r="N167" s="356"/>
      <c r="O167" s="427">
        <f>K167*E167</f>
        <v>3447.74797248</v>
      </c>
      <c r="P167" s="427">
        <f>SUM(O167)</f>
        <v>3447.74797248</v>
      </c>
    </row>
    <row r="168" spans="1:16" s="332" customFormat="1" ht="15" customHeight="1">
      <c r="A168" s="360">
        <v>4</v>
      </c>
      <c r="B168" s="428" t="s">
        <v>167</v>
      </c>
      <c r="C168" s="362" t="s">
        <v>195</v>
      </c>
      <c r="D168" s="363" t="s">
        <v>213</v>
      </c>
      <c r="E168" s="429">
        <f>217.1/100</f>
        <v>2.1709999999999998</v>
      </c>
      <c r="F168" s="430">
        <v>14.5</v>
      </c>
      <c r="G168" s="431">
        <v>1.5</v>
      </c>
      <c r="H168" s="367"/>
      <c r="I168" s="367"/>
      <c r="J168" s="432"/>
      <c r="K168" s="363"/>
      <c r="L168" s="374">
        <f>F169+G169+K169</f>
        <v>85.386634999999998</v>
      </c>
      <c r="M168" s="433">
        <f>E168*F169</f>
        <v>77.684795304999994</v>
      </c>
      <c r="N168" s="434">
        <f>E168*G169</f>
        <v>9.957074399999998</v>
      </c>
      <c r="O168" s="364">
        <f>E168*K169</f>
        <v>97.732514879999997</v>
      </c>
      <c r="P168" s="374">
        <f>SUM(M168:O168)</f>
        <v>185.37438458499997</v>
      </c>
    </row>
    <row r="169" spans="1:16" s="332" customFormat="1" ht="15" customHeight="1">
      <c r="A169" s="360"/>
      <c r="B169" s="428" t="s">
        <v>168</v>
      </c>
      <c r="C169" s="435"/>
      <c r="D169" s="362"/>
      <c r="E169" s="368"/>
      <c r="F169" s="374">
        <f>F168*F$10</f>
        <v>35.782955000000001</v>
      </c>
      <c r="G169" s="374">
        <f>G168*G$10</f>
        <v>4.5863999999999994</v>
      </c>
      <c r="H169" s="434"/>
      <c r="I169" s="367"/>
      <c r="J169" s="436"/>
      <c r="K169" s="376">
        <f>K170</f>
        <v>45.01728</v>
      </c>
      <c r="L169" s="360"/>
      <c r="M169" s="362"/>
      <c r="N169" s="362"/>
      <c r="O169" s="362"/>
      <c r="P169" s="362"/>
    </row>
    <row r="170" spans="1:16" s="332" customFormat="1" ht="15" customHeight="1">
      <c r="A170" s="378"/>
      <c r="B170" s="437"/>
      <c r="C170" s="380" t="s">
        <v>84</v>
      </c>
      <c r="D170" s="386"/>
      <c r="E170" s="382"/>
      <c r="F170" s="438"/>
      <c r="G170" s="386"/>
      <c r="H170" s="383" t="s">
        <v>85</v>
      </c>
      <c r="I170" s="381">
        <v>0.24</v>
      </c>
      <c r="J170" s="384">
        <v>165</v>
      </c>
      <c r="K170" s="385">
        <f>J170*I170*K$10</f>
        <v>45.01728</v>
      </c>
      <c r="L170" s="378"/>
      <c r="M170" s="386"/>
      <c r="N170" s="386"/>
      <c r="O170" s="386"/>
      <c r="P170" s="386"/>
    </row>
    <row r="171" spans="1:16" s="332" customFormat="1" ht="15" customHeight="1">
      <c r="A171" s="388">
        <v>5</v>
      </c>
      <c r="B171" s="389" t="s">
        <v>196</v>
      </c>
      <c r="C171" s="849" t="s">
        <v>239</v>
      </c>
      <c r="D171" s="390" t="s">
        <v>140</v>
      </c>
      <c r="E171" s="439">
        <v>67</v>
      </c>
      <c r="F171" s="392">
        <v>0.51</v>
      </c>
      <c r="G171" s="393">
        <v>0.01</v>
      </c>
      <c r="H171" s="390"/>
      <c r="I171" s="394"/>
      <c r="J171" s="395"/>
      <c r="K171" s="390"/>
      <c r="L171" s="396">
        <f>F172+G172+K172</f>
        <v>4.478589958461539</v>
      </c>
      <c r="M171" s="397">
        <f>E171*F172</f>
        <v>84.324384299999991</v>
      </c>
      <c r="N171" s="398">
        <f>E171*G172</f>
        <v>2.0485919999999997</v>
      </c>
      <c r="O171" s="399">
        <f>E171*K172</f>
        <v>213.6925509169231</v>
      </c>
      <c r="P171" s="398">
        <f>SUM(M171:O171)</f>
        <v>300.0655272169231</v>
      </c>
    </row>
    <row r="172" spans="1:16" s="332" customFormat="1" ht="15" customHeight="1">
      <c r="A172" s="388"/>
      <c r="B172" s="390"/>
      <c r="C172" s="850"/>
      <c r="D172" s="400"/>
      <c r="E172" s="401"/>
      <c r="F172" s="402">
        <f>F171*F$10</f>
        <v>1.2585728999999999</v>
      </c>
      <c r="G172" s="402">
        <f>G171*G$10</f>
        <v>3.0575999999999999E-2</v>
      </c>
      <c r="H172" s="398"/>
      <c r="I172" s="394"/>
      <c r="J172" s="403"/>
      <c r="K172" s="398">
        <f>K173+K174</f>
        <v>3.1894410584615387</v>
      </c>
      <c r="L172" s="404"/>
      <c r="M172" s="388"/>
      <c r="N172" s="388"/>
      <c r="O172" s="390"/>
      <c r="P172" s="405"/>
    </row>
    <row r="173" spans="1:16" s="332" customFormat="1" ht="15" customHeight="1">
      <c r="A173" s="388"/>
      <c r="B173" s="389"/>
      <c r="C173" s="401" t="s">
        <v>197</v>
      </c>
      <c r="D173" s="406"/>
      <c r="E173" s="395"/>
      <c r="F173" s="388"/>
      <c r="G173" s="390"/>
      <c r="H173" s="363" t="s">
        <v>140</v>
      </c>
      <c r="I173" s="394">
        <v>1</v>
      </c>
      <c r="J173" s="402">
        <f>0.027*12/0.117</f>
        <v>2.7692307692307692</v>
      </c>
      <c r="K173" s="402">
        <f>J173*I173*K$10</f>
        <v>3.1480615384615387</v>
      </c>
      <c r="L173" s="404"/>
      <c r="M173" s="388"/>
      <c r="N173" s="388"/>
      <c r="O173" s="390"/>
      <c r="P173" s="405"/>
    </row>
    <row r="174" spans="1:16" s="332" customFormat="1" ht="15" customHeight="1">
      <c r="A174" s="410"/>
      <c r="B174" s="411"/>
      <c r="C174" s="412" t="s">
        <v>166</v>
      </c>
      <c r="D174" s="413"/>
      <c r="E174" s="414"/>
      <c r="F174" s="410"/>
      <c r="G174" s="415"/>
      <c r="H174" s="383" t="s">
        <v>212</v>
      </c>
      <c r="I174" s="440">
        <v>1.4E-3</v>
      </c>
      <c r="J174" s="417">
        <v>26</v>
      </c>
      <c r="K174" s="418">
        <f>J174*I174*K$10</f>
        <v>4.1379520000000003E-2</v>
      </c>
      <c r="L174" s="419"/>
      <c r="M174" s="410"/>
      <c r="N174" s="410"/>
      <c r="O174" s="415"/>
      <c r="P174" s="420"/>
    </row>
    <row r="175" spans="1:16" s="332" customFormat="1" ht="15" customHeight="1">
      <c r="A175" s="388">
        <v>6</v>
      </c>
      <c r="B175" s="389" t="s">
        <v>130</v>
      </c>
      <c r="C175" s="405" t="s">
        <v>225</v>
      </c>
      <c r="D175" s="390" t="s">
        <v>212</v>
      </c>
      <c r="E175" s="399">
        <v>1.7</v>
      </c>
      <c r="F175" s="470">
        <v>0.89</v>
      </c>
      <c r="G175" s="471"/>
      <c r="H175" s="390"/>
      <c r="I175" s="394"/>
      <c r="J175" s="407"/>
      <c r="K175" s="390"/>
      <c r="L175" s="472">
        <f>F176+G176+K176</f>
        <v>8.4487331000000001</v>
      </c>
      <c r="M175" s="473">
        <f>E175*F176</f>
        <v>3.7337662699999998</v>
      </c>
      <c r="N175" s="474">
        <f>E175*G176</f>
        <v>0</v>
      </c>
      <c r="O175" s="475">
        <f>E175*K176</f>
        <v>10.62908</v>
      </c>
      <c r="P175" s="472">
        <f>SUM(M175:O175)</f>
        <v>14.36284627</v>
      </c>
    </row>
    <row r="176" spans="1:16" s="332" customFormat="1" ht="15" customHeight="1">
      <c r="A176" s="388"/>
      <c r="B176" s="389" t="s">
        <v>132</v>
      </c>
      <c r="C176" s="405" t="s">
        <v>241</v>
      </c>
      <c r="D176" s="407"/>
      <c r="E176" s="388"/>
      <c r="F176" s="402">
        <f>F175*F$10</f>
        <v>2.1963330999999999</v>
      </c>
      <c r="G176" s="476"/>
      <c r="H176" s="390"/>
      <c r="I176" s="390"/>
      <c r="J176" s="407"/>
      <c r="K176" s="477">
        <f>K177</f>
        <v>6.2523999999999997</v>
      </c>
      <c r="L176" s="388"/>
      <c r="M176" s="405"/>
      <c r="N176" s="395"/>
      <c r="O176" s="405"/>
      <c r="P176" s="405"/>
    </row>
    <row r="177" spans="1:16" s="332" customFormat="1" ht="15" customHeight="1">
      <c r="A177" s="410"/>
      <c r="B177" s="411"/>
      <c r="C177" s="412" t="s">
        <v>134</v>
      </c>
      <c r="D177" s="413"/>
      <c r="E177" s="414"/>
      <c r="F177" s="415"/>
      <c r="G177" s="413"/>
      <c r="H177" s="415" t="s">
        <v>212</v>
      </c>
      <c r="I177" s="415">
        <v>1.1000000000000001</v>
      </c>
      <c r="J177" s="417">
        <v>5</v>
      </c>
      <c r="K177" s="478">
        <f>J177*I177*K$10</f>
        <v>6.2523999999999997</v>
      </c>
      <c r="L177" s="410"/>
      <c r="M177" s="420"/>
      <c r="N177" s="479"/>
      <c r="O177" s="420"/>
      <c r="P177" s="420"/>
    </row>
    <row r="178" spans="1:16" s="332" customFormat="1" ht="28.5" customHeight="1">
      <c r="A178" s="388">
        <v>7</v>
      </c>
      <c r="B178" s="389" t="s">
        <v>169</v>
      </c>
      <c r="C178" s="562" t="s">
        <v>226</v>
      </c>
      <c r="D178" s="390" t="s">
        <v>214</v>
      </c>
      <c r="E178" s="391">
        <f>1.67/100</f>
        <v>1.67E-2</v>
      </c>
      <c r="F178" s="392">
        <v>386</v>
      </c>
      <c r="G178" s="393">
        <v>74</v>
      </c>
      <c r="H178" s="390"/>
      <c r="I178" s="394"/>
      <c r="J178" s="395"/>
      <c r="K178" s="390"/>
      <c r="L178" s="396">
        <f>F179+G179+K179</f>
        <v>7574.9174431040001</v>
      </c>
      <c r="M178" s="397">
        <f>E178*F179</f>
        <v>15.907867897999999</v>
      </c>
      <c r="N178" s="398">
        <f>E178*G179</f>
        <v>3.7785820799999996</v>
      </c>
      <c r="O178" s="399">
        <f>E178*K179</f>
        <v>106.8146713218368</v>
      </c>
      <c r="P178" s="398">
        <f>SUM(M178:O178)</f>
        <v>126.5011212998368</v>
      </c>
    </row>
    <row r="179" spans="1:16" s="332" customFormat="1" ht="15" customHeight="1">
      <c r="A179" s="388"/>
      <c r="B179" s="390" t="s">
        <v>170</v>
      </c>
      <c r="C179" s="480"/>
      <c r="D179" s="400"/>
      <c r="E179" s="401"/>
      <c r="F179" s="402">
        <f>F178*F$10</f>
        <v>952.56693999999993</v>
      </c>
      <c r="G179" s="402">
        <f>G178*G$10</f>
        <v>226.26239999999999</v>
      </c>
      <c r="H179" s="398"/>
      <c r="I179" s="394"/>
      <c r="J179" s="403"/>
      <c r="K179" s="398">
        <f>K180+K181+K182+K183+K184+K185</f>
        <v>6396.0881031039999</v>
      </c>
      <c r="L179" s="404"/>
      <c r="M179" s="388"/>
      <c r="N179" s="388"/>
      <c r="O179" s="390"/>
      <c r="P179" s="405"/>
    </row>
    <row r="180" spans="1:16" s="332" customFormat="1" ht="15" customHeight="1">
      <c r="A180" s="388"/>
      <c r="B180" s="389"/>
      <c r="C180" s="401" t="s">
        <v>154</v>
      </c>
      <c r="D180" s="406"/>
      <c r="E180" s="395"/>
      <c r="F180" s="388"/>
      <c r="G180" s="390"/>
      <c r="H180" s="390" t="s">
        <v>212</v>
      </c>
      <c r="I180" s="394">
        <v>101.5</v>
      </c>
      <c r="J180" s="402">
        <v>29.93</v>
      </c>
      <c r="K180" s="402">
        <f>J180*I180*1.144</f>
        <v>3475.3518799999997</v>
      </c>
      <c r="L180" s="404"/>
      <c r="M180" s="388"/>
      <c r="N180" s="388"/>
      <c r="O180" s="390"/>
      <c r="P180" s="405"/>
    </row>
    <row r="181" spans="1:16" s="332" customFormat="1" ht="15" customHeight="1">
      <c r="A181" s="388"/>
      <c r="B181" s="389"/>
      <c r="C181" s="401" t="s">
        <v>166</v>
      </c>
      <c r="D181" s="394"/>
      <c r="E181" s="407"/>
      <c r="F181" s="388"/>
      <c r="G181" s="390"/>
      <c r="H181" s="390" t="s">
        <v>212</v>
      </c>
      <c r="I181" s="394">
        <v>2.4700000000000002</v>
      </c>
      <c r="J181" s="409">
        <v>26</v>
      </c>
      <c r="K181" s="402">
        <f>J181*I181*K$10</f>
        <v>73.005296000000001</v>
      </c>
      <c r="L181" s="404"/>
      <c r="M181" s="388"/>
      <c r="N181" s="388"/>
      <c r="O181" s="390"/>
      <c r="P181" s="405"/>
    </row>
    <row r="182" spans="1:16" s="332" customFormat="1" ht="15" customHeight="1">
      <c r="A182" s="388"/>
      <c r="B182" s="389"/>
      <c r="C182" s="401" t="s">
        <v>171</v>
      </c>
      <c r="D182" s="394"/>
      <c r="E182" s="407"/>
      <c r="F182" s="388"/>
      <c r="G182" s="390"/>
      <c r="H182" s="390" t="s">
        <v>85</v>
      </c>
      <c r="I182" s="394">
        <v>1.1599999999999999</v>
      </c>
      <c r="J182" s="481">
        <v>495.83300000000003</v>
      </c>
      <c r="K182" s="402">
        <f>J182*I182*K$10</f>
        <v>653.84902710400002</v>
      </c>
      <c r="L182" s="404"/>
      <c r="M182" s="388"/>
      <c r="N182" s="388"/>
      <c r="O182" s="390"/>
      <c r="P182" s="405"/>
    </row>
    <row r="183" spans="1:16" s="332" customFormat="1" ht="15" customHeight="1">
      <c r="A183" s="388"/>
      <c r="B183" s="389"/>
      <c r="C183" s="401" t="s">
        <v>172</v>
      </c>
      <c r="D183" s="394"/>
      <c r="E183" s="407"/>
      <c r="F183" s="388"/>
      <c r="G183" s="390"/>
      <c r="H183" s="390" t="s">
        <v>165</v>
      </c>
      <c r="I183" s="396">
        <v>193</v>
      </c>
      <c r="J183" s="409">
        <v>1.125</v>
      </c>
      <c r="K183" s="402">
        <f>J183*I183*K$10</f>
        <v>246.82769999999999</v>
      </c>
      <c r="L183" s="404"/>
      <c r="M183" s="388"/>
      <c r="N183" s="388"/>
      <c r="O183" s="390"/>
      <c r="P183" s="405"/>
    </row>
    <row r="184" spans="1:16" s="332" customFormat="1" ht="15" customHeight="1">
      <c r="A184" s="388"/>
      <c r="B184" s="389"/>
      <c r="C184" s="401" t="s">
        <v>173</v>
      </c>
      <c r="D184" s="394"/>
      <c r="E184" s="407"/>
      <c r="F184" s="388"/>
      <c r="G184" s="390"/>
      <c r="H184" s="390" t="s">
        <v>216</v>
      </c>
      <c r="I184" s="394">
        <v>39</v>
      </c>
      <c r="J184" s="407">
        <v>3.5</v>
      </c>
      <c r="K184" s="402">
        <f>J184*I184*K$10</f>
        <v>155.17320000000001</v>
      </c>
      <c r="L184" s="404"/>
      <c r="M184" s="388"/>
      <c r="N184" s="388"/>
      <c r="O184" s="390"/>
      <c r="P184" s="405"/>
    </row>
    <row r="185" spans="1:16" s="332" customFormat="1" ht="15" customHeight="1">
      <c r="A185" s="410"/>
      <c r="B185" s="411"/>
      <c r="C185" s="412" t="s">
        <v>174</v>
      </c>
      <c r="D185" s="413"/>
      <c r="E185" s="414"/>
      <c r="F185" s="410"/>
      <c r="G185" s="415"/>
      <c r="H185" s="415" t="s">
        <v>212</v>
      </c>
      <c r="I185" s="413">
        <f>4.68+7.93</f>
        <v>12.61</v>
      </c>
      <c r="J185" s="418">
        <v>125</v>
      </c>
      <c r="K185" s="418">
        <f>J185*I185*K$10</f>
        <v>1791.8810000000001</v>
      </c>
      <c r="L185" s="419"/>
      <c r="M185" s="410"/>
      <c r="N185" s="415"/>
      <c r="O185" s="415"/>
      <c r="P185" s="420"/>
    </row>
    <row r="186" spans="1:16" s="332" customFormat="1" ht="15" customHeight="1">
      <c r="A186" s="360">
        <v>8</v>
      </c>
      <c r="B186" s="361" t="s">
        <v>198</v>
      </c>
      <c r="C186" s="482" t="s">
        <v>139</v>
      </c>
      <c r="D186" s="363" t="s">
        <v>80</v>
      </c>
      <c r="E186" s="363">
        <v>34</v>
      </c>
      <c r="F186" s="483">
        <v>0.37</v>
      </c>
      <c r="G186" s="431">
        <v>0.28000000000000003</v>
      </c>
      <c r="H186" s="367"/>
      <c r="I186" s="455"/>
      <c r="J186" s="432"/>
      <c r="K186" s="360"/>
      <c r="L186" s="369">
        <f>F187+G187+K187</f>
        <v>31.136543633333339</v>
      </c>
      <c r="M186" s="452">
        <f>E186*F187</f>
        <v>31.044798199999999</v>
      </c>
      <c r="N186" s="371">
        <f>E186*G187</f>
        <v>29.108352</v>
      </c>
      <c r="O186" s="372">
        <f>E186*K187</f>
        <v>998.48933333333355</v>
      </c>
      <c r="P186" s="369">
        <f>SUM(M186:O186)</f>
        <v>1058.6424835333335</v>
      </c>
    </row>
    <row r="187" spans="1:16" s="332" customFormat="1" ht="15" customHeight="1">
      <c r="A187" s="360"/>
      <c r="B187" s="361" t="s">
        <v>175</v>
      </c>
      <c r="C187" s="362" t="s">
        <v>227</v>
      </c>
      <c r="D187" s="368"/>
      <c r="E187" s="363"/>
      <c r="F187" s="374">
        <f>F186*F$10</f>
        <v>0.91308230000000001</v>
      </c>
      <c r="G187" s="374">
        <f>G186*G$10</f>
        <v>0.856128</v>
      </c>
      <c r="H187" s="367"/>
      <c r="I187" s="362"/>
      <c r="J187" s="368"/>
      <c r="K187" s="466">
        <f>K188</f>
        <v>29.367333333333338</v>
      </c>
      <c r="L187" s="484"/>
      <c r="M187" s="368"/>
      <c r="N187" s="360"/>
      <c r="O187" s="363"/>
      <c r="P187" s="362"/>
    </row>
    <row r="188" spans="1:16" s="332" customFormat="1" ht="15" customHeight="1">
      <c r="A188" s="378"/>
      <c r="B188" s="379"/>
      <c r="C188" s="380" t="s">
        <v>81</v>
      </c>
      <c r="D188" s="382"/>
      <c r="E188" s="383"/>
      <c r="F188" s="382"/>
      <c r="G188" s="383"/>
      <c r="H188" s="383" t="s">
        <v>82</v>
      </c>
      <c r="I188" s="383">
        <v>1</v>
      </c>
      <c r="J188" s="384">
        <f>31/1.2</f>
        <v>25.833333333333336</v>
      </c>
      <c r="K188" s="385">
        <f>J188*I188*K$10</f>
        <v>29.367333333333338</v>
      </c>
      <c r="L188" s="457"/>
      <c r="M188" s="382"/>
      <c r="N188" s="378"/>
      <c r="O188" s="383"/>
      <c r="P188" s="386"/>
    </row>
    <row r="189" spans="1:16" s="332" customFormat="1" ht="15" customHeight="1">
      <c r="A189" s="360">
        <v>9</v>
      </c>
      <c r="B189" s="428" t="s">
        <v>59</v>
      </c>
      <c r="C189" s="362" t="s">
        <v>199</v>
      </c>
      <c r="D189" s="367" t="s">
        <v>213</v>
      </c>
      <c r="E189" s="429">
        <f>34/100</f>
        <v>0.34</v>
      </c>
      <c r="F189" s="431">
        <v>28.1</v>
      </c>
      <c r="G189" s="431">
        <v>1.66</v>
      </c>
      <c r="H189" s="367"/>
      <c r="I189" s="367"/>
      <c r="J189" s="436"/>
      <c r="K189" s="360"/>
      <c r="L189" s="374">
        <f>F190+G190+K190</f>
        <v>130.692115</v>
      </c>
      <c r="M189" s="433">
        <f>E189*F190</f>
        <v>23.577265660000002</v>
      </c>
      <c r="N189" s="434">
        <f>E189*G190</f>
        <v>1.7257094399999999</v>
      </c>
      <c r="O189" s="364">
        <f>E189*K190</f>
        <v>19.132344</v>
      </c>
      <c r="P189" s="374">
        <f>SUM(M189:O189)</f>
        <v>44.435319100000001</v>
      </c>
    </row>
    <row r="190" spans="1:16" s="332" customFormat="1" ht="15" customHeight="1">
      <c r="A190" s="360"/>
      <c r="B190" s="428" t="s">
        <v>83</v>
      </c>
      <c r="C190" s="451"/>
      <c r="D190" s="362"/>
      <c r="E190" s="485"/>
      <c r="F190" s="374">
        <f>F189*F$10</f>
        <v>69.344898999999998</v>
      </c>
      <c r="G190" s="374">
        <f>G189*G$10</f>
        <v>5.0756159999999992</v>
      </c>
      <c r="H190" s="367"/>
      <c r="I190" s="367"/>
      <c r="J190" s="436"/>
      <c r="K190" s="466">
        <f>K191</f>
        <v>56.271599999999999</v>
      </c>
      <c r="L190" s="374"/>
      <c r="M190" s="486"/>
      <c r="N190" s="487"/>
      <c r="O190" s="486"/>
      <c r="P190" s="487"/>
    </row>
    <row r="191" spans="1:16" s="332" customFormat="1" ht="15" customHeight="1">
      <c r="A191" s="378"/>
      <c r="B191" s="437"/>
      <c r="C191" s="380" t="s">
        <v>84</v>
      </c>
      <c r="D191" s="386"/>
      <c r="E191" s="460"/>
      <c r="F191" s="380"/>
      <c r="G191" s="386"/>
      <c r="H191" s="381" t="s">
        <v>85</v>
      </c>
      <c r="I191" s="381">
        <v>0.3</v>
      </c>
      <c r="J191" s="462">
        <v>165</v>
      </c>
      <c r="K191" s="385">
        <f>J191*I191*K$10</f>
        <v>56.271599999999999</v>
      </c>
      <c r="L191" s="385"/>
      <c r="M191" s="488"/>
      <c r="N191" s="489"/>
      <c r="O191" s="490"/>
      <c r="P191" s="489"/>
    </row>
    <row r="192" spans="1:16" s="266" customFormat="1" ht="15" customHeight="1">
      <c r="A192" s="165"/>
      <c r="B192" s="209"/>
      <c r="C192" s="269" t="s">
        <v>186</v>
      </c>
      <c r="D192" s="150"/>
      <c r="E192" s="157"/>
      <c r="F192" s="150"/>
      <c r="G192" s="159"/>
      <c r="H192" s="150"/>
      <c r="I192" s="156"/>
      <c r="J192" s="153"/>
      <c r="K192" s="162"/>
      <c r="L192" s="215"/>
      <c r="M192" s="216"/>
      <c r="N192" s="161"/>
      <c r="O192" s="160"/>
      <c r="P192" s="217"/>
    </row>
    <row r="193" spans="1:16" s="332" customFormat="1" ht="15" customHeight="1">
      <c r="A193" s="324">
        <v>1</v>
      </c>
      <c r="B193" s="325" t="s">
        <v>150</v>
      </c>
      <c r="C193" s="326" t="s">
        <v>151</v>
      </c>
      <c r="D193" s="324">
        <v>1</v>
      </c>
      <c r="E193" s="327">
        <v>46</v>
      </c>
      <c r="F193" s="328">
        <v>1.67</v>
      </c>
      <c r="G193" s="328">
        <v>0.65</v>
      </c>
      <c r="H193" s="324"/>
      <c r="I193" s="324"/>
      <c r="J193" s="324"/>
      <c r="K193" s="329"/>
      <c r="L193" s="330">
        <f>F194+G194+K194</f>
        <v>6.1086492999999997</v>
      </c>
      <c r="M193" s="331">
        <f>E193*F194</f>
        <v>189.57562779999998</v>
      </c>
      <c r="N193" s="331">
        <f>E193*G194</f>
        <v>91.422240000000002</v>
      </c>
      <c r="O193" s="330">
        <f>E193*K194</f>
        <v>0</v>
      </c>
      <c r="P193" s="330">
        <f>SUM(M193:O193)</f>
        <v>280.99786779999999</v>
      </c>
    </row>
    <row r="194" spans="1:16" s="332" customFormat="1" ht="15" customHeight="1">
      <c r="A194" s="222"/>
      <c r="B194" s="333" t="s">
        <v>152</v>
      </c>
      <c r="C194" s="334"/>
      <c r="D194" s="222" t="s">
        <v>153</v>
      </c>
      <c r="E194" s="222"/>
      <c r="F194" s="229">
        <f>F193*F$10</f>
        <v>4.1212092999999994</v>
      </c>
      <c r="G194" s="229">
        <f>G193*G$10</f>
        <v>1.9874400000000001</v>
      </c>
      <c r="H194" s="222"/>
      <c r="I194" s="222"/>
      <c r="J194" s="222"/>
      <c r="K194" s="229"/>
      <c r="L194" s="237"/>
      <c r="M194" s="237"/>
      <c r="N194" s="237"/>
      <c r="O194" s="237"/>
      <c r="P194" s="221"/>
    </row>
    <row r="195" spans="1:16" s="332" customFormat="1" ht="15" customHeight="1">
      <c r="A195" s="222"/>
      <c r="B195" s="333"/>
      <c r="C195" s="334" t="s">
        <v>154</v>
      </c>
      <c r="D195" s="222" t="s">
        <v>206</v>
      </c>
      <c r="E195" s="222">
        <v>3.94</v>
      </c>
      <c r="F195" s="222"/>
      <c r="G195" s="335"/>
      <c r="H195" s="222" t="s">
        <v>206</v>
      </c>
      <c r="I195" s="229">
        <v>1.02</v>
      </c>
      <c r="J195" s="336">
        <v>29.93</v>
      </c>
      <c r="K195" s="229">
        <f>J195*I195*1.1145</f>
        <v>34.024124700000002</v>
      </c>
      <c r="L195" s="337"/>
      <c r="M195" s="222"/>
      <c r="N195" s="222"/>
      <c r="O195" s="229">
        <f>K195*E195</f>
        <v>134.05505131800001</v>
      </c>
      <c r="P195" s="229">
        <f>O195</f>
        <v>134.05505131800001</v>
      </c>
    </row>
    <row r="196" spans="1:16" s="332" customFormat="1" ht="15" customHeight="1">
      <c r="A196" s="222"/>
      <c r="B196" s="333"/>
      <c r="C196" s="334" t="s">
        <v>155</v>
      </c>
      <c r="D196" s="222" t="s">
        <v>80</v>
      </c>
      <c r="E196" s="222">
        <v>126</v>
      </c>
      <c r="F196" s="221"/>
      <c r="G196" s="221"/>
      <c r="H196" s="222" t="s">
        <v>80</v>
      </c>
      <c r="I196" s="231">
        <v>1</v>
      </c>
      <c r="J196" s="338">
        <v>1.71</v>
      </c>
      <c r="K196" s="229">
        <f>J196*I196*K$10</f>
        <v>1.9439280000000001</v>
      </c>
      <c r="L196" s="237"/>
      <c r="M196" s="237"/>
      <c r="N196" s="237"/>
      <c r="O196" s="229">
        <f>K196*E196</f>
        <v>244.93492800000001</v>
      </c>
      <c r="P196" s="229">
        <f>O196</f>
        <v>244.93492800000001</v>
      </c>
    </row>
    <row r="197" spans="1:16" s="332" customFormat="1" ht="15" customHeight="1">
      <c r="A197" s="222"/>
      <c r="B197" s="333"/>
      <c r="C197" s="339" t="s">
        <v>156</v>
      </c>
      <c r="D197" s="221"/>
      <c r="E197" s="222"/>
      <c r="F197" s="221"/>
      <c r="G197" s="221"/>
      <c r="H197" s="222" t="s">
        <v>140</v>
      </c>
      <c r="I197" s="340"/>
      <c r="J197" s="338"/>
      <c r="K197" s="229">
        <f>SUM(K198:K202)</f>
        <v>714.70615999999995</v>
      </c>
      <c r="L197" s="237"/>
      <c r="M197" s="237"/>
      <c r="N197" s="341"/>
      <c r="O197" s="229">
        <f>K197</f>
        <v>714.70615999999995</v>
      </c>
      <c r="P197" s="229">
        <f>SUM(O197)</f>
        <v>714.70615999999995</v>
      </c>
    </row>
    <row r="198" spans="1:16" s="332" customFormat="1" ht="15" customHeight="1">
      <c r="A198" s="222"/>
      <c r="B198" s="333"/>
      <c r="C198" s="334" t="s">
        <v>157</v>
      </c>
      <c r="D198" s="221"/>
      <c r="E198" s="222"/>
      <c r="F198" s="221"/>
      <c r="G198" s="221"/>
      <c r="H198" s="222" t="s">
        <v>114</v>
      </c>
      <c r="I198" s="222">
        <v>2</v>
      </c>
      <c r="J198" s="229">
        <v>11.5</v>
      </c>
      <c r="K198" s="229">
        <f>J198*I198*K$10</f>
        <v>26.1464</v>
      </c>
      <c r="L198" s="237"/>
      <c r="M198" s="237"/>
      <c r="N198" s="237"/>
      <c r="O198" s="237"/>
      <c r="P198" s="221"/>
    </row>
    <row r="199" spans="1:16" s="332" customFormat="1" ht="15" customHeight="1">
      <c r="A199" s="222"/>
      <c r="B199" s="333"/>
      <c r="C199" s="334" t="s">
        <v>158</v>
      </c>
      <c r="D199" s="221"/>
      <c r="E199" s="222"/>
      <c r="F199" s="221"/>
      <c r="G199" s="221"/>
      <c r="H199" s="222" t="s">
        <v>114</v>
      </c>
      <c r="I199" s="222">
        <v>2</v>
      </c>
      <c r="J199" s="229">
        <v>13.9</v>
      </c>
      <c r="K199" s="229">
        <f>J199*I199*K$10</f>
        <v>31.60304</v>
      </c>
      <c r="L199" s="237"/>
      <c r="M199" s="237"/>
      <c r="N199" s="237"/>
      <c r="O199" s="237"/>
      <c r="P199" s="221"/>
    </row>
    <row r="200" spans="1:16" s="332" customFormat="1" ht="15" customHeight="1">
      <c r="A200" s="222"/>
      <c r="B200" s="333"/>
      <c r="C200" s="334" t="s">
        <v>159</v>
      </c>
      <c r="D200" s="221"/>
      <c r="E200" s="222"/>
      <c r="F200" s="221"/>
      <c r="G200" s="221"/>
      <c r="H200" s="222" t="s">
        <v>114</v>
      </c>
      <c r="I200" s="222">
        <v>15</v>
      </c>
      <c r="J200" s="229">
        <v>13.9</v>
      </c>
      <c r="K200" s="229">
        <f>J200*I200*K$10</f>
        <v>237.02280000000002</v>
      </c>
      <c r="L200" s="237"/>
      <c r="M200" s="237"/>
      <c r="N200" s="237"/>
      <c r="O200" s="237"/>
      <c r="P200" s="221"/>
    </row>
    <row r="201" spans="1:16" s="332" customFormat="1" ht="15" customHeight="1">
      <c r="A201" s="222"/>
      <c r="B201" s="333"/>
      <c r="C201" s="334" t="s">
        <v>160</v>
      </c>
      <c r="D201" s="221"/>
      <c r="E201" s="222"/>
      <c r="F201" s="221"/>
      <c r="G201" s="221"/>
      <c r="H201" s="222" t="s">
        <v>114</v>
      </c>
      <c r="I201" s="342">
        <v>26</v>
      </c>
      <c r="J201" s="232">
        <v>13.9</v>
      </c>
      <c r="K201" s="229">
        <f>J201*I201*K$10</f>
        <v>410.83952000000005</v>
      </c>
      <c r="L201" s="237"/>
      <c r="M201" s="237"/>
      <c r="N201" s="237"/>
      <c r="O201" s="237"/>
      <c r="P201" s="221"/>
    </row>
    <row r="202" spans="1:16" s="332" customFormat="1" ht="15" customHeight="1">
      <c r="A202" s="245"/>
      <c r="B202" s="343"/>
      <c r="C202" s="241" t="s">
        <v>161</v>
      </c>
      <c r="D202" s="242"/>
      <c r="E202" s="245"/>
      <c r="F202" s="242"/>
      <c r="G202" s="242"/>
      <c r="H202" s="245" t="s">
        <v>114</v>
      </c>
      <c r="I202" s="344">
        <v>1</v>
      </c>
      <c r="J202" s="345">
        <v>8</v>
      </c>
      <c r="K202" s="346">
        <f>J202*I202*K$10</f>
        <v>9.0944000000000003</v>
      </c>
      <c r="L202" s="249"/>
      <c r="M202" s="249"/>
      <c r="N202" s="249"/>
      <c r="O202" s="249"/>
      <c r="P202" s="242"/>
    </row>
    <row r="203" spans="1:16" s="332" customFormat="1" ht="15" customHeight="1">
      <c r="A203" s="143">
        <v>2</v>
      </c>
      <c r="B203" s="347" t="s">
        <v>176</v>
      </c>
      <c r="C203" s="347" t="s">
        <v>187</v>
      </c>
      <c r="D203" s="143" t="s">
        <v>211</v>
      </c>
      <c r="E203" s="143">
        <v>206.5</v>
      </c>
      <c r="F203" s="143"/>
      <c r="G203" s="143"/>
      <c r="H203" s="143"/>
      <c r="I203" s="143"/>
      <c r="J203" s="143"/>
      <c r="K203" s="143"/>
      <c r="L203" s="348">
        <v>6.3940000000000001</v>
      </c>
      <c r="M203" s="143"/>
      <c r="N203" s="143"/>
      <c r="O203" s="349">
        <f>L203*E203</f>
        <v>1320.3610000000001</v>
      </c>
      <c r="P203" s="349">
        <f>SUM(O203)</f>
        <v>1320.3610000000001</v>
      </c>
    </row>
    <row r="204" spans="1:16" s="332" customFormat="1" ht="15" customHeight="1">
      <c r="A204" s="124"/>
      <c r="B204" s="144"/>
      <c r="C204" s="144" t="s">
        <v>188</v>
      </c>
      <c r="D204" s="124"/>
      <c r="E204" s="124"/>
      <c r="F204" s="124"/>
      <c r="G204" s="124"/>
      <c r="H204" s="124"/>
      <c r="I204" s="124"/>
      <c r="J204" s="124"/>
      <c r="K204" s="124"/>
      <c r="L204" s="350"/>
      <c r="M204" s="124"/>
      <c r="N204" s="124"/>
      <c r="O204" s="132"/>
      <c r="P204" s="132"/>
    </row>
    <row r="205" spans="1:16" s="218" customFormat="1" ht="15" customHeight="1">
      <c r="A205" s="111"/>
      <c r="B205" s="503"/>
      <c r="C205" s="504" t="s">
        <v>13</v>
      </c>
      <c r="D205" s="111"/>
      <c r="E205" s="111"/>
      <c r="F205" s="111"/>
      <c r="G205" s="135"/>
      <c r="H205" s="111"/>
      <c r="I205" s="111"/>
      <c r="J205" s="135"/>
      <c r="K205" s="135"/>
      <c r="L205" s="505"/>
      <c r="M205" s="119"/>
      <c r="N205" s="119"/>
      <c r="O205" s="119"/>
      <c r="P205" s="506">
        <f>SUM(P13:P204)</f>
        <v>92131.734082721596</v>
      </c>
    </row>
    <row r="206" spans="1:16" ht="13.5" customHeight="1">
      <c r="A206" s="507"/>
      <c r="C206" s="504" t="s">
        <v>86</v>
      </c>
      <c r="D206" s="507"/>
      <c r="E206" s="507"/>
      <c r="F206" s="507"/>
      <c r="G206" s="73"/>
      <c r="H206" s="507"/>
      <c r="I206" s="507"/>
      <c r="J206" s="507"/>
      <c r="K206" s="507"/>
      <c r="L206" s="507"/>
      <c r="M206" s="508"/>
      <c r="N206" s="509"/>
      <c r="O206" s="510"/>
      <c r="P206" s="323">
        <f>P205*13.3%</f>
        <v>12253.520633001974</v>
      </c>
    </row>
    <row r="207" spans="1:16" ht="13.5" customHeight="1">
      <c r="A207" s="507"/>
      <c r="C207" s="504" t="s">
        <v>13</v>
      </c>
      <c r="D207" s="507"/>
      <c r="E207" s="507"/>
      <c r="F207" s="507"/>
      <c r="G207" s="507"/>
      <c r="H207" s="507"/>
      <c r="I207" s="507"/>
      <c r="J207" s="507"/>
      <c r="K207" s="507"/>
      <c r="L207" s="507"/>
      <c r="M207" s="511"/>
      <c r="N207" s="507"/>
      <c r="O207" s="512"/>
      <c r="P207" s="323">
        <f>SUM(P205:P206)</f>
        <v>104385.25471572357</v>
      </c>
    </row>
    <row r="208" spans="1:16" ht="13.5" customHeight="1">
      <c r="A208" s="507"/>
      <c r="C208" s="504" t="s">
        <v>87</v>
      </c>
      <c r="D208" s="507"/>
      <c r="E208" s="507"/>
      <c r="F208" s="507"/>
      <c r="G208" s="507"/>
      <c r="H208" s="507"/>
      <c r="I208" s="507"/>
      <c r="J208" s="507"/>
      <c r="K208" s="507"/>
      <c r="L208" s="507"/>
      <c r="M208" s="511"/>
      <c r="N208" s="507"/>
      <c r="O208" s="512"/>
      <c r="P208" s="323">
        <f>P207*11%</f>
        <v>11482.378018729592</v>
      </c>
    </row>
    <row r="209" spans="1:16" ht="13.5" customHeight="1">
      <c r="A209" s="507"/>
      <c r="C209" s="504" t="s">
        <v>13</v>
      </c>
      <c r="D209" s="507"/>
      <c r="E209" s="507"/>
      <c r="F209" s="507"/>
      <c r="G209" s="507"/>
      <c r="H209" s="507"/>
      <c r="I209" s="507"/>
      <c r="J209" s="507"/>
      <c r="K209" s="507"/>
      <c r="L209" s="507"/>
      <c r="M209" s="511"/>
      <c r="N209" s="507"/>
      <c r="O209" s="512"/>
      <c r="P209" s="323">
        <f>SUM(P207:P208)</f>
        <v>115867.63273445316</v>
      </c>
    </row>
    <row r="210" spans="1:16" ht="15" customHeight="1">
      <c r="A210" s="507"/>
      <c r="C210" s="504"/>
      <c r="D210" s="507"/>
      <c r="E210" s="507"/>
      <c r="F210" s="507"/>
      <c r="G210" s="507"/>
      <c r="H210" s="507"/>
      <c r="I210" s="507"/>
      <c r="J210" s="507"/>
      <c r="K210" s="507"/>
      <c r="L210" s="511"/>
      <c r="M210" s="507"/>
      <c r="N210" s="512"/>
      <c r="O210" s="509"/>
      <c r="P210" s="509"/>
    </row>
    <row r="211" spans="1:16" s="76" customFormat="1" ht="15" customHeight="1">
      <c r="A211" s="351"/>
      <c r="C211" s="513"/>
      <c r="D211" s="351"/>
      <c r="E211" s="351"/>
      <c r="F211" s="514" t="str">
        <f>Bac!B34</f>
        <v>Î³½Ù»ó                               Ն. Ալեքսանյան</v>
      </c>
      <c r="G211" s="351"/>
      <c r="J211" s="513"/>
      <c r="K211" s="351"/>
    </row>
    <row r="212" spans="1:16" s="76" customFormat="1" ht="21" customHeight="1">
      <c r="A212" s="351"/>
      <c r="B212" s="515"/>
      <c r="C212" s="516"/>
      <c r="D212" s="507"/>
      <c r="F212" s="504"/>
      <c r="G212" s="507"/>
      <c r="H212" s="70"/>
      <c r="I212" s="70"/>
      <c r="J212" s="517"/>
      <c r="K212" s="507"/>
      <c r="L212" s="518"/>
      <c r="M212" s="351"/>
      <c r="N212" s="351"/>
      <c r="O212" s="351"/>
    </row>
    <row r="213" spans="1:16" ht="13.5" customHeight="1">
      <c r="A213" s="507"/>
      <c r="C213" s="504"/>
      <c r="D213" s="507"/>
      <c r="E213" s="507"/>
      <c r="F213" s="507"/>
      <c r="G213" s="507"/>
      <c r="H213" s="507"/>
      <c r="I213" s="507"/>
      <c r="J213" s="507"/>
      <c r="K213" s="507"/>
      <c r="L213" s="511"/>
      <c r="M213" s="507"/>
      <c r="N213" s="512"/>
      <c r="O213" s="509"/>
      <c r="P213" s="509"/>
    </row>
    <row r="214" spans="1:16" ht="13.5" customHeight="1">
      <c r="A214" s="507"/>
      <c r="C214" s="504"/>
      <c r="D214" s="507"/>
      <c r="E214" s="507"/>
      <c r="F214" s="507"/>
      <c r="G214" s="507"/>
      <c r="H214" s="507"/>
      <c r="I214" s="507"/>
      <c r="J214" s="507"/>
      <c r="K214" s="507"/>
      <c r="L214" s="511"/>
      <c r="M214" s="507"/>
      <c r="N214" s="512"/>
      <c r="O214" s="509"/>
      <c r="P214" s="509"/>
    </row>
    <row r="215" spans="1:16" ht="13.5" customHeight="1">
      <c r="A215" s="507"/>
      <c r="C215" s="504"/>
      <c r="D215" s="507"/>
      <c r="K215" s="507"/>
      <c r="L215" s="511"/>
      <c r="M215" s="507"/>
      <c r="N215" s="512"/>
      <c r="O215" s="509"/>
      <c r="P215" s="509"/>
    </row>
    <row r="216" spans="1:16" ht="13.5" customHeight="1">
      <c r="A216" s="507"/>
      <c r="C216" s="504"/>
      <c r="D216" s="507"/>
      <c r="K216" s="507"/>
      <c r="L216" s="511"/>
      <c r="M216" s="507"/>
      <c r="N216" s="512"/>
      <c r="O216" s="509"/>
      <c r="P216" s="509"/>
    </row>
    <row r="217" spans="1:16" ht="13.5" customHeight="1">
      <c r="A217" s="507"/>
      <c r="C217" s="504"/>
      <c r="D217" s="507"/>
      <c r="E217" s="507"/>
      <c r="F217" s="507"/>
      <c r="G217" s="507"/>
      <c r="H217" s="507"/>
      <c r="I217" s="507"/>
      <c r="J217" s="507"/>
      <c r="K217" s="507"/>
      <c r="L217" s="511"/>
      <c r="M217" s="507"/>
      <c r="N217" s="512"/>
      <c r="O217" s="509"/>
      <c r="P217" s="509"/>
    </row>
    <row r="218" spans="1:16" ht="15" customHeight="1">
      <c r="A218" s="507"/>
      <c r="C218" s="504"/>
      <c r="D218" s="507"/>
      <c r="E218" s="507"/>
      <c r="F218" s="507"/>
      <c r="G218" s="507"/>
      <c r="H218" s="507"/>
      <c r="I218" s="507"/>
      <c r="J218" s="507"/>
      <c r="K218" s="507"/>
      <c r="L218" s="511"/>
      <c r="M218" s="507"/>
      <c r="N218" s="512"/>
      <c r="O218" s="509"/>
      <c r="P218" s="509"/>
    </row>
    <row r="219" spans="1:16" ht="15" customHeight="1">
      <c r="A219" s="507"/>
      <c r="C219" s="504"/>
      <c r="D219" s="507"/>
      <c r="E219" s="507"/>
      <c r="F219" s="507"/>
      <c r="G219" s="507"/>
      <c r="H219" s="507"/>
      <c r="I219" s="507"/>
      <c r="J219" s="507"/>
      <c r="K219" s="507"/>
      <c r="L219" s="511"/>
      <c r="M219" s="507"/>
      <c r="N219" s="512"/>
      <c r="O219" s="509"/>
      <c r="P219" s="509"/>
    </row>
    <row r="220" spans="1:16" ht="15" customHeight="1">
      <c r="A220" s="507"/>
      <c r="C220" s="504"/>
      <c r="D220" s="507"/>
      <c r="E220" s="507"/>
      <c r="F220" s="507"/>
      <c r="G220" s="507"/>
      <c r="H220" s="507"/>
      <c r="I220" s="507"/>
      <c r="J220" s="507"/>
      <c r="K220" s="507"/>
      <c r="L220" s="511"/>
      <c r="M220" s="507"/>
      <c r="N220" s="512"/>
      <c r="O220" s="509"/>
      <c r="P220" s="509"/>
    </row>
    <row r="221" spans="1:16" ht="15" customHeight="1">
      <c r="A221" s="507"/>
      <c r="C221" s="504"/>
      <c r="D221" s="507"/>
      <c r="E221" s="507"/>
      <c r="F221" s="507"/>
      <c r="G221" s="507"/>
      <c r="H221" s="507"/>
      <c r="I221" s="507"/>
      <c r="J221" s="507"/>
      <c r="K221" s="507"/>
      <c r="L221" s="511"/>
      <c r="M221" s="507"/>
      <c r="N221" s="512"/>
      <c r="O221" s="509"/>
      <c r="P221" s="509"/>
    </row>
    <row r="222" spans="1:16" ht="15" customHeight="1">
      <c r="A222" s="507"/>
      <c r="C222" s="504"/>
      <c r="D222" s="507"/>
      <c r="E222" s="507"/>
      <c r="F222" s="507"/>
      <c r="G222" s="507"/>
      <c r="H222" s="507"/>
      <c r="I222" s="507"/>
      <c r="J222" s="507"/>
      <c r="K222" s="507"/>
      <c r="L222" s="511"/>
      <c r="M222" s="507"/>
      <c r="N222" s="512"/>
      <c r="O222" s="509"/>
      <c r="P222" s="509"/>
    </row>
    <row r="223" spans="1:16" ht="15" customHeight="1">
      <c r="A223" s="507"/>
      <c r="C223" s="504"/>
      <c r="D223" s="507"/>
      <c r="E223" s="507"/>
      <c r="F223" s="507"/>
      <c r="G223" s="507"/>
      <c r="H223" s="507"/>
      <c r="I223" s="507"/>
      <c r="J223" s="507"/>
      <c r="K223" s="507"/>
      <c r="L223" s="511"/>
      <c r="M223" s="507"/>
      <c r="N223" s="512"/>
      <c r="O223" s="509"/>
      <c r="P223" s="509"/>
    </row>
    <row r="224" spans="1:16" ht="15" customHeight="1">
      <c r="A224" s="507"/>
      <c r="C224" s="504"/>
      <c r="D224" s="507"/>
      <c r="E224" s="507"/>
      <c r="F224" s="507"/>
      <c r="G224" s="507"/>
      <c r="H224" s="507"/>
      <c r="I224" s="507"/>
      <c r="J224" s="507"/>
      <c r="K224" s="507"/>
      <c r="L224" s="511"/>
      <c r="M224" s="507"/>
      <c r="N224" s="512"/>
      <c r="O224" s="509"/>
      <c r="P224" s="509"/>
    </row>
    <row r="225" spans="1:16" ht="15" customHeight="1">
      <c r="A225" s="507"/>
      <c r="C225" s="504"/>
      <c r="D225" s="507"/>
      <c r="E225" s="507"/>
      <c r="F225" s="507"/>
      <c r="G225" s="507"/>
      <c r="H225" s="507"/>
      <c r="I225" s="507"/>
      <c r="J225" s="507"/>
      <c r="K225" s="507"/>
      <c r="L225" s="511"/>
      <c r="M225" s="507"/>
      <c r="N225" s="512"/>
      <c r="O225" s="509"/>
      <c r="P225" s="509"/>
    </row>
    <row r="226" spans="1:16" ht="15" customHeight="1">
      <c r="A226" s="507"/>
      <c r="C226" s="504"/>
      <c r="D226" s="507"/>
      <c r="E226" s="507"/>
      <c r="F226" s="507"/>
      <c r="G226" s="507"/>
      <c r="H226" s="507"/>
      <c r="I226" s="507"/>
      <c r="J226" s="507"/>
      <c r="K226" s="507"/>
      <c r="L226" s="511"/>
      <c r="M226" s="507"/>
      <c r="N226" s="512"/>
      <c r="O226" s="509"/>
      <c r="P226" s="509"/>
    </row>
    <row r="227" spans="1:16" ht="15" customHeight="1">
      <c r="A227" s="507"/>
      <c r="C227" s="504"/>
      <c r="D227" s="507"/>
      <c r="E227" s="507"/>
      <c r="F227" s="507"/>
      <c r="G227" s="507"/>
      <c r="H227" s="507"/>
      <c r="I227" s="507"/>
      <c r="J227" s="507"/>
      <c r="K227" s="507"/>
      <c r="L227" s="511"/>
      <c r="M227" s="507"/>
      <c r="N227" s="512"/>
      <c r="O227" s="509"/>
      <c r="P227" s="509"/>
    </row>
    <row r="228" spans="1:16" ht="15" customHeight="1">
      <c r="A228" s="507"/>
      <c r="C228" s="504"/>
      <c r="D228" s="507"/>
      <c r="E228" s="507"/>
      <c r="F228" s="507"/>
      <c r="G228" s="507"/>
      <c r="H228" s="507"/>
      <c r="I228" s="507"/>
      <c r="J228" s="507"/>
      <c r="K228" s="507"/>
      <c r="L228" s="511"/>
      <c r="M228" s="507"/>
      <c r="N228" s="512"/>
      <c r="O228" s="509"/>
      <c r="P228" s="509"/>
    </row>
    <row r="229" spans="1:16" ht="15" customHeight="1">
      <c r="A229" s="507"/>
      <c r="C229" s="504"/>
      <c r="D229" s="507"/>
      <c r="E229" s="507"/>
      <c r="F229" s="507"/>
      <c r="G229" s="507"/>
      <c r="H229" s="507"/>
      <c r="I229" s="507"/>
      <c r="J229" s="507"/>
      <c r="K229" s="507"/>
      <c r="L229" s="511"/>
      <c r="M229" s="507"/>
      <c r="N229" s="512"/>
      <c r="O229" s="509"/>
      <c r="P229" s="509"/>
    </row>
    <row r="230" spans="1:16" ht="15" customHeight="1">
      <c r="A230" s="507"/>
      <c r="C230" s="504"/>
      <c r="D230" s="507"/>
      <c r="E230" s="507"/>
      <c r="F230" s="507"/>
      <c r="G230" s="507"/>
      <c r="H230" s="507"/>
      <c r="I230" s="507"/>
      <c r="J230" s="507"/>
      <c r="K230" s="507"/>
      <c r="L230" s="511"/>
      <c r="M230" s="507"/>
      <c r="N230" s="512"/>
      <c r="O230" s="509"/>
      <c r="P230" s="509"/>
    </row>
    <row r="231" spans="1:16" ht="15" customHeight="1">
      <c r="A231" s="507"/>
      <c r="C231" s="504"/>
      <c r="D231" s="507"/>
      <c r="E231" s="507"/>
      <c r="F231" s="507"/>
      <c r="G231" s="507"/>
      <c r="H231" s="507"/>
      <c r="I231" s="507"/>
      <c r="J231" s="507"/>
      <c r="K231" s="507"/>
      <c r="L231" s="511"/>
      <c r="M231" s="507"/>
      <c r="N231" s="512"/>
      <c r="O231" s="509"/>
      <c r="P231" s="509"/>
    </row>
    <row r="232" spans="1:16" ht="15" customHeight="1">
      <c r="A232" s="507"/>
      <c r="C232" s="504"/>
      <c r="D232" s="507"/>
      <c r="E232" s="507"/>
      <c r="F232" s="507"/>
      <c r="G232" s="507"/>
      <c r="H232" s="507"/>
      <c r="I232" s="507"/>
      <c r="J232" s="507"/>
      <c r="K232" s="507"/>
      <c r="L232" s="511"/>
      <c r="M232" s="507"/>
      <c r="N232" s="512"/>
      <c r="O232" s="509"/>
      <c r="P232" s="509"/>
    </row>
    <row r="233" spans="1:16" ht="15" customHeight="1">
      <c r="A233" s="507"/>
      <c r="C233" s="504"/>
      <c r="D233" s="507"/>
      <c r="E233" s="507"/>
      <c r="F233" s="507"/>
      <c r="G233" s="507"/>
      <c r="H233" s="507"/>
      <c r="I233" s="507"/>
      <c r="J233" s="507"/>
      <c r="K233" s="507"/>
      <c r="L233" s="511"/>
      <c r="M233" s="507"/>
      <c r="N233" s="512"/>
      <c r="O233" s="509"/>
      <c r="P233" s="509"/>
    </row>
    <row r="234" spans="1:16" ht="15" customHeight="1">
      <c r="A234" s="507"/>
      <c r="C234" s="504"/>
      <c r="D234" s="507"/>
      <c r="E234" s="507"/>
      <c r="F234" s="507"/>
      <c r="G234" s="507"/>
      <c r="H234" s="507"/>
      <c r="I234" s="507"/>
      <c r="J234" s="507"/>
      <c r="K234" s="507"/>
      <c r="L234" s="511"/>
      <c r="M234" s="507"/>
      <c r="N234" s="512"/>
      <c r="O234" s="509"/>
      <c r="P234" s="509"/>
    </row>
    <row r="235" spans="1:16" ht="15" customHeight="1">
      <c r="A235" s="507"/>
      <c r="C235" s="504"/>
      <c r="D235" s="507"/>
      <c r="E235" s="507"/>
      <c r="F235" s="507"/>
      <c r="G235" s="507"/>
      <c r="H235" s="507"/>
      <c r="I235" s="507"/>
      <c r="J235" s="507"/>
      <c r="K235" s="507"/>
      <c r="L235" s="511"/>
      <c r="M235" s="507"/>
      <c r="N235" s="512"/>
      <c r="O235" s="509"/>
      <c r="P235" s="509"/>
    </row>
    <row r="236" spans="1:16" ht="15" customHeight="1">
      <c r="A236" s="507"/>
      <c r="C236" s="504"/>
      <c r="D236" s="507"/>
      <c r="E236" s="507"/>
      <c r="F236" s="507"/>
      <c r="G236" s="507"/>
      <c r="H236" s="507"/>
      <c r="I236" s="507"/>
      <c r="J236" s="507"/>
      <c r="K236" s="507"/>
      <c r="L236" s="511"/>
      <c r="M236" s="507"/>
      <c r="N236" s="512"/>
      <c r="O236" s="509"/>
      <c r="P236" s="509"/>
    </row>
    <row r="237" spans="1:16" ht="15" customHeight="1">
      <c r="A237" s="507"/>
      <c r="C237" s="504"/>
      <c r="D237" s="507"/>
      <c r="E237" s="507"/>
      <c r="F237" s="507"/>
      <c r="G237" s="507"/>
      <c r="H237" s="507"/>
      <c r="I237" s="507"/>
      <c r="J237" s="507"/>
      <c r="K237" s="507"/>
      <c r="L237" s="511"/>
      <c r="M237" s="507"/>
      <c r="N237" s="512"/>
      <c r="O237" s="509"/>
      <c r="P237" s="509"/>
    </row>
    <row r="238" spans="1:16" ht="15" customHeight="1">
      <c r="A238" s="507"/>
      <c r="C238" s="504"/>
      <c r="D238" s="507"/>
      <c r="E238" s="507"/>
      <c r="F238" s="507"/>
      <c r="G238" s="507"/>
      <c r="H238" s="507"/>
      <c r="I238" s="507"/>
      <c r="J238" s="507"/>
      <c r="K238" s="507"/>
      <c r="L238" s="511"/>
      <c r="M238" s="507"/>
      <c r="N238" s="512"/>
      <c r="O238" s="509"/>
      <c r="P238" s="509"/>
    </row>
    <row r="239" spans="1:16" ht="15" customHeight="1">
      <c r="A239" s="507"/>
      <c r="C239" s="504"/>
      <c r="D239" s="507"/>
      <c r="E239" s="504"/>
      <c r="F239" s="507"/>
      <c r="I239" s="519"/>
      <c r="J239" s="507"/>
      <c r="K239" s="507"/>
      <c r="L239" s="511"/>
      <c r="M239" s="507"/>
      <c r="N239" s="512"/>
      <c r="O239" s="509"/>
      <c r="P239" s="509"/>
    </row>
    <row r="240" spans="1:16" ht="15" customHeight="1">
      <c r="A240" s="507"/>
      <c r="C240" s="520"/>
      <c r="D240" s="507"/>
      <c r="E240" s="504"/>
      <c r="F240" s="507"/>
      <c r="I240" s="513"/>
      <c r="J240" s="507"/>
      <c r="K240" s="507"/>
    </row>
    <row r="241" spans="1:14" ht="15" customHeight="1">
      <c r="A241" s="507"/>
      <c r="C241" s="520"/>
      <c r="L241" s="507"/>
      <c r="M241" s="507"/>
      <c r="N241" s="507"/>
    </row>
    <row r="242" spans="1:14" ht="15" customHeight="1">
      <c r="A242" s="507"/>
      <c r="C242" s="520"/>
      <c r="D242" s="74"/>
      <c r="F242" s="507"/>
      <c r="G242" s="521"/>
      <c r="H242" s="507"/>
      <c r="I242" s="507"/>
      <c r="J242" s="509"/>
      <c r="K242" s="521"/>
    </row>
    <row r="243" spans="1:14" ht="15" customHeight="1">
      <c r="A243" s="507"/>
      <c r="C243" s="520"/>
      <c r="D243" s="74"/>
      <c r="F243" s="507"/>
      <c r="G243" s="521"/>
      <c r="H243" s="507"/>
      <c r="I243" s="507"/>
      <c r="J243" s="509"/>
      <c r="K243" s="521"/>
    </row>
    <row r="244" spans="1:14" ht="15" customHeight="1">
      <c r="A244" s="507"/>
      <c r="C244" s="522"/>
      <c r="D244" s="507"/>
      <c r="E244" s="507"/>
      <c r="F244" s="507"/>
      <c r="G244" s="521"/>
      <c r="H244" s="507"/>
      <c r="I244" s="507"/>
      <c r="J244" s="507"/>
      <c r="K244" s="521"/>
    </row>
    <row r="245" spans="1:14" ht="15" customHeight="1">
      <c r="A245" s="507"/>
      <c r="C245" s="522"/>
      <c r="D245" s="507"/>
      <c r="E245" s="507"/>
      <c r="F245" s="507"/>
      <c r="G245" s="521"/>
      <c r="H245" s="507"/>
      <c r="I245" s="507"/>
      <c r="J245" s="507"/>
      <c r="K245" s="521"/>
    </row>
    <row r="246" spans="1:14" ht="15" customHeight="1">
      <c r="A246" s="507"/>
      <c r="C246" s="522"/>
      <c r="D246" s="507"/>
      <c r="E246" s="507"/>
      <c r="F246" s="507"/>
      <c r="G246" s="523"/>
      <c r="H246" s="507"/>
      <c r="I246" s="507"/>
      <c r="J246" s="507"/>
      <c r="K246" s="507"/>
      <c r="L246" s="509"/>
      <c r="M246" s="323"/>
      <c r="N246" s="323"/>
    </row>
    <row r="247" spans="1:14" ht="15" customHeight="1">
      <c r="A247" s="507"/>
      <c r="C247" s="519"/>
      <c r="D247" s="507"/>
      <c r="E247" s="507"/>
      <c r="F247" s="507"/>
      <c r="G247" s="521"/>
      <c r="H247" s="507"/>
      <c r="I247" s="507"/>
      <c r="J247" s="507"/>
      <c r="K247" s="521"/>
    </row>
    <row r="248" spans="1:14" ht="15" customHeight="1">
      <c r="A248" s="507"/>
      <c r="C248" s="520"/>
      <c r="F248" s="507"/>
      <c r="G248" s="521"/>
      <c r="H248" s="507"/>
      <c r="I248" s="507"/>
      <c r="J248" s="509"/>
      <c r="K248" s="521"/>
      <c r="L248" s="507"/>
      <c r="M248" s="507"/>
      <c r="N248" s="507"/>
    </row>
    <row r="249" spans="1:14" ht="15" customHeight="1">
      <c r="A249" s="507"/>
      <c r="C249" s="520"/>
      <c r="F249" s="507"/>
      <c r="G249" s="521"/>
      <c r="H249" s="507"/>
      <c r="I249" s="507"/>
      <c r="J249" s="507"/>
      <c r="K249" s="521"/>
      <c r="L249" s="507"/>
      <c r="M249" s="507"/>
      <c r="N249" s="507"/>
    </row>
    <row r="250" spans="1:14" ht="15" customHeight="1">
      <c r="A250" s="507"/>
      <c r="C250" s="524"/>
      <c r="F250" s="507"/>
      <c r="G250" s="521"/>
      <c r="H250" s="507"/>
      <c r="I250" s="507"/>
      <c r="J250" s="507"/>
      <c r="K250" s="521"/>
      <c r="L250" s="507"/>
      <c r="M250" s="507"/>
      <c r="N250" s="507"/>
    </row>
    <row r="251" spans="1:14" ht="15" customHeight="1">
      <c r="A251" s="507"/>
      <c r="C251" s="520"/>
      <c r="F251" s="507"/>
      <c r="G251" s="521"/>
      <c r="H251" s="507"/>
      <c r="I251" s="507"/>
      <c r="J251" s="507"/>
      <c r="K251" s="521"/>
      <c r="L251" s="507"/>
      <c r="M251" s="507"/>
      <c r="N251" s="507"/>
    </row>
    <row r="252" spans="1:14" ht="15" customHeight="1">
      <c r="A252" s="507"/>
      <c r="C252" s="520"/>
      <c r="D252" s="74"/>
      <c r="F252" s="507"/>
      <c r="G252" s="521"/>
      <c r="H252" s="507"/>
      <c r="I252" s="507"/>
      <c r="J252" s="509"/>
      <c r="K252" s="521"/>
    </row>
    <row r="253" spans="1:14" ht="15" customHeight="1">
      <c r="A253" s="507"/>
      <c r="C253" s="520"/>
      <c r="D253" s="74"/>
      <c r="F253" s="507"/>
      <c r="G253" s="521"/>
      <c r="H253" s="507"/>
      <c r="I253" s="507"/>
      <c r="J253" s="509"/>
      <c r="K253" s="521"/>
    </row>
    <row r="254" spans="1:14" ht="15" customHeight="1">
      <c r="A254" s="507"/>
      <c r="C254" s="520"/>
      <c r="D254" s="74"/>
      <c r="F254" s="520"/>
      <c r="G254" s="521"/>
      <c r="H254" s="507"/>
      <c r="I254" s="507"/>
      <c r="J254" s="509"/>
      <c r="K254" s="521"/>
      <c r="L254" s="507"/>
      <c r="M254" s="507"/>
      <c r="N254" s="507"/>
    </row>
    <row r="255" spans="1:14" ht="15" customHeight="1">
      <c r="A255" s="507"/>
      <c r="C255" s="520"/>
      <c r="D255" s="74"/>
      <c r="G255" s="521"/>
      <c r="H255" s="507"/>
      <c r="I255" s="507"/>
      <c r="J255" s="509"/>
      <c r="K255" s="521"/>
      <c r="L255" s="507"/>
      <c r="M255" s="507"/>
      <c r="N255" s="507"/>
    </row>
    <row r="256" spans="1:14" ht="15" customHeight="1">
      <c r="A256" s="507"/>
      <c r="C256" s="519"/>
      <c r="D256" s="507"/>
      <c r="E256" s="507"/>
      <c r="F256" s="507"/>
      <c r="G256" s="523"/>
      <c r="H256" s="507"/>
      <c r="I256" s="507"/>
      <c r="J256" s="507"/>
      <c r="K256" s="507"/>
      <c r="L256" s="509"/>
      <c r="M256" s="323"/>
      <c r="N256" s="323"/>
    </row>
    <row r="257" spans="1:14" ht="15" customHeight="1">
      <c r="A257" s="507"/>
      <c r="C257" s="519"/>
      <c r="D257" s="507"/>
      <c r="E257" s="507"/>
      <c r="F257" s="507"/>
      <c r="G257" s="521"/>
      <c r="H257" s="507"/>
      <c r="I257" s="507"/>
      <c r="J257" s="507"/>
      <c r="K257" s="521"/>
    </row>
    <row r="258" spans="1:14" ht="15" customHeight="1">
      <c r="A258" s="507"/>
      <c r="C258" s="520"/>
      <c r="F258" s="507"/>
      <c r="G258" s="521"/>
      <c r="H258" s="507"/>
      <c r="I258" s="507"/>
      <c r="J258" s="509"/>
      <c r="K258" s="521"/>
      <c r="L258" s="507"/>
      <c r="M258" s="507"/>
      <c r="N258" s="507"/>
    </row>
    <row r="259" spans="1:14" ht="15" customHeight="1">
      <c r="A259" s="507"/>
      <c r="C259" s="520"/>
      <c r="F259" s="507"/>
      <c r="G259" s="521"/>
      <c r="H259" s="507"/>
      <c r="I259" s="507"/>
      <c r="J259" s="507"/>
      <c r="K259" s="521"/>
      <c r="L259" s="507"/>
      <c r="M259" s="507"/>
      <c r="N259" s="507"/>
    </row>
    <row r="260" spans="1:14" ht="15" customHeight="1">
      <c r="A260" s="507"/>
      <c r="C260" s="524"/>
      <c r="F260" s="507"/>
      <c r="G260" s="521"/>
      <c r="H260" s="507"/>
      <c r="I260" s="507"/>
      <c r="J260" s="507"/>
      <c r="K260" s="521"/>
      <c r="L260" s="507"/>
      <c r="M260" s="507"/>
      <c r="N260" s="507"/>
    </row>
    <row r="261" spans="1:14" ht="15" customHeight="1">
      <c r="A261" s="507"/>
      <c r="C261" s="520"/>
      <c r="D261" s="74"/>
      <c r="F261" s="507"/>
      <c r="G261" s="521"/>
      <c r="H261" s="507"/>
      <c r="I261" s="507"/>
      <c r="J261" s="509"/>
      <c r="K261" s="521"/>
    </row>
    <row r="262" spans="1:14" ht="15" customHeight="1">
      <c r="A262" s="507"/>
      <c r="C262" s="520"/>
      <c r="F262" s="507"/>
      <c r="G262" s="521"/>
      <c r="H262" s="507"/>
      <c r="I262" s="507"/>
      <c r="J262" s="507"/>
      <c r="K262" s="521"/>
      <c r="L262" s="507"/>
      <c r="M262" s="507"/>
      <c r="N262" s="507"/>
    </row>
    <row r="263" spans="1:14" ht="15" customHeight="1">
      <c r="A263" s="507"/>
      <c r="C263" s="520"/>
      <c r="D263" s="74"/>
      <c r="F263" s="507"/>
      <c r="G263" s="521"/>
      <c r="H263" s="507"/>
      <c r="I263" s="507"/>
      <c r="J263" s="509"/>
      <c r="K263" s="521"/>
    </row>
    <row r="264" spans="1:14" ht="15" customHeight="1">
      <c r="A264" s="507"/>
      <c r="C264" s="520"/>
      <c r="D264" s="74"/>
      <c r="F264" s="507"/>
      <c r="G264" s="521"/>
      <c r="H264" s="507"/>
      <c r="I264" s="507"/>
      <c r="J264" s="509"/>
      <c r="K264" s="521"/>
    </row>
    <row r="265" spans="1:14" ht="15" customHeight="1">
      <c r="A265" s="507"/>
      <c r="C265" s="520"/>
      <c r="D265" s="74"/>
      <c r="F265" s="507"/>
      <c r="G265" s="521"/>
      <c r="H265" s="507"/>
      <c r="I265" s="507"/>
      <c r="J265" s="509"/>
      <c r="K265" s="521"/>
      <c r="L265" s="507"/>
      <c r="M265" s="507"/>
      <c r="N265" s="507"/>
    </row>
    <row r="266" spans="1:14" ht="15" customHeight="1">
      <c r="A266" s="507"/>
      <c r="C266" s="520"/>
      <c r="D266" s="74"/>
      <c r="F266" s="507"/>
      <c r="G266" s="521"/>
      <c r="H266" s="507"/>
      <c r="I266" s="507"/>
      <c r="J266" s="509"/>
      <c r="K266" s="521"/>
      <c r="L266" s="507"/>
      <c r="M266" s="507"/>
      <c r="N266" s="507"/>
    </row>
    <row r="267" spans="1:14" ht="15" customHeight="1">
      <c r="A267" s="507"/>
      <c r="C267" s="519"/>
      <c r="D267" s="507"/>
      <c r="E267" s="507"/>
      <c r="F267" s="507"/>
      <c r="G267" s="523"/>
      <c r="H267" s="507"/>
      <c r="I267" s="507"/>
      <c r="J267" s="507"/>
      <c r="K267" s="507"/>
      <c r="L267" s="509"/>
      <c r="M267" s="323"/>
      <c r="N267" s="323"/>
    </row>
    <row r="268" spans="1:14" ht="15" customHeight="1">
      <c r="A268" s="507"/>
      <c r="C268" s="519"/>
      <c r="D268" s="507"/>
      <c r="E268" s="507"/>
      <c r="F268" s="507"/>
      <c r="G268" s="521"/>
      <c r="H268" s="507"/>
      <c r="I268" s="507"/>
      <c r="J268" s="507"/>
      <c r="K268" s="521"/>
    </row>
    <row r="269" spans="1:14" ht="15" customHeight="1">
      <c r="A269" s="507"/>
      <c r="C269" s="520"/>
      <c r="F269" s="507"/>
      <c r="G269" s="521"/>
      <c r="H269" s="507"/>
      <c r="I269" s="507"/>
      <c r="J269" s="509"/>
      <c r="K269" s="521"/>
      <c r="L269" s="507"/>
      <c r="M269" s="507"/>
      <c r="N269" s="507"/>
    </row>
    <row r="270" spans="1:14" ht="15" customHeight="1">
      <c r="A270" s="507"/>
      <c r="C270" s="520"/>
      <c r="F270" s="507"/>
      <c r="G270" s="521"/>
      <c r="H270" s="507"/>
      <c r="I270" s="507"/>
      <c r="J270" s="507"/>
      <c r="K270" s="521"/>
      <c r="L270" s="507"/>
      <c r="M270" s="507"/>
      <c r="N270" s="507"/>
    </row>
    <row r="271" spans="1:14" ht="15" customHeight="1">
      <c r="A271" s="507"/>
      <c r="C271" s="524"/>
      <c r="F271" s="507"/>
      <c r="G271" s="521"/>
      <c r="H271" s="507"/>
      <c r="I271" s="507"/>
      <c r="J271" s="507"/>
      <c r="K271" s="521"/>
      <c r="L271" s="507"/>
      <c r="M271" s="507"/>
      <c r="N271" s="507"/>
    </row>
    <row r="272" spans="1:14" ht="15" customHeight="1">
      <c r="A272" s="507"/>
      <c r="C272" s="520"/>
      <c r="D272" s="74"/>
      <c r="F272" s="507"/>
      <c r="G272" s="521"/>
      <c r="H272" s="507"/>
      <c r="I272" s="507"/>
      <c r="J272" s="509"/>
      <c r="K272" s="521"/>
    </row>
    <row r="273" spans="1:14" ht="15" customHeight="1">
      <c r="A273" s="507"/>
      <c r="C273" s="520"/>
      <c r="F273" s="507"/>
      <c r="G273" s="521"/>
      <c r="H273" s="507"/>
      <c r="I273" s="507"/>
      <c r="J273" s="507"/>
      <c r="K273" s="521"/>
      <c r="L273" s="507"/>
      <c r="M273" s="507"/>
      <c r="N273" s="507"/>
    </row>
    <row r="274" spans="1:14" ht="15" customHeight="1">
      <c r="A274" s="507"/>
      <c r="C274" s="520"/>
      <c r="D274" s="74"/>
      <c r="F274" s="507"/>
      <c r="G274" s="521"/>
      <c r="H274" s="507"/>
      <c r="I274" s="507"/>
      <c r="J274" s="509"/>
      <c r="K274" s="521"/>
    </row>
    <row r="275" spans="1:14" ht="15" customHeight="1">
      <c r="A275" s="507"/>
      <c r="C275" s="520"/>
      <c r="D275" s="74"/>
      <c r="F275" s="507"/>
      <c r="G275" s="521"/>
      <c r="H275" s="507"/>
      <c r="I275" s="507"/>
      <c r="J275" s="509"/>
      <c r="K275" s="521"/>
    </row>
    <row r="276" spans="1:14" ht="15" customHeight="1">
      <c r="A276" s="507"/>
      <c r="C276" s="525"/>
      <c r="F276" s="520"/>
      <c r="G276" s="507"/>
      <c r="I276" s="507"/>
      <c r="J276" s="507"/>
      <c r="K276" s="507"/>
      <c r="L276" s="323"/>
      <c r="M276" s="323"/>
      <c r="N276" s="323"/>
    </row>
    <row r="277" spans="1:14" ht="15" customHeight="1">
      <c r="A277" s="507"/>
      <c r="C277" s="522"/>
      <c r="H277" s="507"/>
      <c r="I277" s="507"/>
      <c r="J277" s="507"/>
      <c r="K277" s="507"/>
      <c r="L277" s="323"/>
      <c r="M277" s="323"/>
      <c r="N277" s="323"/>
    </row>
    <row r="278" spans="1:14" ht="15" customHeight="1">
      <c r="A278" s="507"/>
      <c r="C278" s="522"/>
      <c r="D278" s="507"/>
      <c r="E278" s="323"/>
      <c r="F278" s="507"/>
      <c r="G278" s="523"/>
      <c r="H278" s="507"/>
      <c r="I278" s="507"/>
      <c r="J278" s="507"/>
      <c r="K278" s="507"/>
      <c r="L278" s="509"/>
      <c r="M278" s="323"/>
      <c r="N278" s="323"/>
    </row>
    <row r="279" spans="1:14" ht="15" customHeight="1">
      <c r="A279" s="507"/>
      <c r="F279" s="507"/>
      <c r="G279" s="521"/>
      <c r="H279" s="507"/>
      <c r="I279" s="507"/>
      <c r="K279" s="521"/>
      <c r="L279" s="507"/>
      <c r="M279" s="507"/>
      <c r="N279" s="507"/>
    </row>
    <row r="280" spans="1:14" ht="15" customHeight="1">
      <c r="A280" s="507"/>
      <c r="C280" s="520"/>
      <c r="F280" s="507"/>
      <c r="G280" s="521"/>
      <c r="H280" s="507"/>
      <c r="I280" s="507"/>
      <c r="J280" s="509"/>
      <c r="K280" s="521"/>
      <c r="L280" s="507"/>
      <c r="M280" s="507"/>
      <c r="N280" s="507"/>
    </row>
    <row r="281" spans="1:14" ht="15" customHeight="1">
      <c r="A281" s="507"/>
      <c r="C281" s="520"/>
      <c r="F281" s="507"/>
      <c r="G281" s="521"/>
      <c r="H281" s="507"/>
      <c r="I281" s="507"/>
      <c r="J281" s="507"/>
      <c r="K281" s="521"/>
      <c r="L281" s="507"/>
      <c r="M281" s="507"/>
      <c r="N281" s="507"/>
    </row>
    <row r="282" spans="1:14" ht="15" customHeight="1">
      <c r="A282" s="507"/>
      <c r="C282" s="520"/>
      <c r="D282" s="74"/>
      <c r="F282" s="507"/>
      <c r="G282" s="521"/>
      <c r="H282" s="507"/>
      <c r="I282" s="507"/>
      <c r="J282" s="509"/>
      <c r="K282" s="521"/>
      <c r="L282" s="507"/>
      <c r="M282" s="507"/>
      <c r="N282" s="507"/>
    </row>
    <row r="283" spans="1:14" ht="15" customHeight="1">
      <c r="A283" s="507"/>
      <c r="C283" s="520"/>
      <c r="D283" s="74"/>
      <c r="F283" s="520"/>
      <c r="G283" s="521"/>
      <c r="H283" s="507"/>
      <c r="I283" s="507"/>
      <c r="J283" s="509"/>
      <c r="K283" s="521"/>
      <c r="L283" s="507"/>
      <c r="M283" s="507"/>
      <c r="N283" s="507"/>
    </row>
    <row r="284" spans="1:14" ht="15" customHeight="1">
      <c r="A284" s="507"/>
      <c r="C284" s="520"/>
      <c r="D284" s="74"/>
      <c r="G284" s="521"/>
      <c r="H284" s="507"/>
      <c r="I284" s="507"/>
      <c r="J284" s="509"/>
      <c r="K284" s="521"/>
      <c r="L284" s="507"/>
      <c r="M284" s="507"/>
      <c r="N284" s="507"/>
    </row>
    <row r="285" spans="1:14" ht="15" customHeight="1">
      <c r="A285" s="507"/>
      <c r="C285" s="519"/>
      <c r="D285" s="507"/>
      <c r="E285" s="509"/>
      <c r="F285" s="507"/>
      <c r="G285" s="523"/>
      <c r="H285" s="507"/>
      <c r="I285" s="507"/>
      <c r="J285" s="507"/>
      <c r="K285" s="507"/>
      <c r="L285" s="509"/>
      <c r="M285" s="323"/>
      <c r="N285" s="323"/>
    </row>
    <row r="286" spans="1:14" ht="15" customHeight="1">
      <c r="A286" s="507"/>
      <c r="C286" s="519"/>
      <c r="D286" s="507"/>
      <c r="E286" s="507"/>
      <c r="F286" s="507"/>
      <c r="G286" s="521"/>
      <c r="H286" s="507"/>
      <c r="I286" s="507"/>
      <c r="J286" s="507"/>
      <c r="K286" s="521"/>
    </row>
    <row r="287" spans="1:14" ht="15" customHeight="1">
      <c r="A287" s="507"/>
      <c r="C287" s="520"/>
      <c r="F287" s="507"/>
      <c r="G287" s="521"/>
      <c r="H287" s="507"/>
      <c r="I287" s="507"/>
      <c r="J287" s="509"/>
      <c r="K287" s="521"/>
      <c r="L287" s="507"/>
      <c r="M287" s="507"/>
      <c r="N287" s="507"/>
    </row>
    <row r="288" spans="1:14" ht="15" customHeight="1">
      <c r="A288" s="507"/>
      <c r="C288" s="520"/>
      <c r="F288" s="507"/>
      <c r="G288" s="521"/>
      <c r="H288" s="507"/>
      <c r="I288" s="507"/>
      <c r="J288" s="507"/>
      <c r="K288" s="521"/>
      <c r="L288" s="507"/>
      <c r="M288" s="507"/>
      <c r="N288" s="507"/>
    </row>
    <row r="289" spans="1:14" ht="15" customHeight="1">
      <c r="A289" s="507"/>
      <c r="C289" s="520"/>
      <c r="D289" s="74"/>
      <c r="F289" s="507"/>
      <c r="G289" s="521"/>
      <c r="H289" s="507"/>
      <c r="I289" s="507"/>
      <c r="J289" s="509"/>
      <c r="K289" s="521"/>
      <c r="L289" s="507"/>
      <c r="M289" s="507"/>
      <c r="N289" s="507"/>
    </row>
    <row r="290" spans="1:14" ht="15" customHeight="1">
      <c r="A290" s="507"/>
      <c r="C290" s="520"/>
      <c r="D290" s="74"/>
      <c r="F290" s="507"/>
      <c r="G290" s="521"/>
      <c r="H290" s="507"/>
      <c r="I290" s="507"/>
      <c r="J290" s="509"/>
      <c r="K290" s="521"/>
      <c r="L290" s="507"/>
      <c r="M290" s="507"/>
      <c r="N290" s="507"/>
    </row>
    <row r="291" spans="1:14" ht="15" customHeight="1">
      <c r="A291" s="507"/>
      <c r="C291" s="520"/>
      <c r="D291" s="74"/>
      <c r="F291" s="507"/>
      <c r="G291" s="521"/>
      <c r="H291" s="507"/>
      <c r="I291" s="507"/>
      <c r="J291" s="509"/>
      <c r="K291" s="521"/>
      <c r="L291" s="507"/>
      <c r="M291" s="507"/>
      <c r="N291" s="507"/>
    </row>
    <row r="292" spans="1:14" ht="15" customHeight="1">
      <c r="A292" s="507"/>
      <c r="C292" s="519"/>
      <c r="D292" s="507"/>
      <c r="E292" s="509"/>
      <c r="F292" s="507"/>
      <c r="G292" s="523"/>
      <c r="H292" s="507"/>
      <c r="I292" s="507"/>
      <c r="J292" s="507"/>
      <c r="K292" s="507"/>
      <c r="L292" s="509"/>
      <c r="M292" s="323"/>
      <c r="N292" s="323"/>
    </row>
    <row r="293" spans="1:14" ht="15" customHeight="1">
      <c r="A293" s="507"/>
      <c r="C293" s="519"/>
      <c r="D293" s="507"/>
      <c r="E293" s="507"/>
      <c r="F293" s="507"/>
      <c r="G293" s="521"/>
      <c r="H293" s="507"/>
      <c r="I293" s="507"/>
      <c r="J293" s="507"/>
      <c r="K293" s="521"/>
    </row>
    <row r="294" spans="1:14" ht="15" customHeight="1">
      <c r="A294" s="507"/>
      <c r="C294" s="520"/>
      <c r="F294" s="507"/>
      <c r="G294" s="521"/>
      <c r="H294" s="507"/>
      <c r="I294" s="507"/>
      <c r="J294" s="509"/>
      <c r="K294" s="521"/>
      <c r="L294" s="507"/>
      <c r="M294" s="507"/>
      <c r="N294" s="507"/>
    </row>
    <row r="295" spans="1:14" ht="15" customHeight="1">
      <c r="A295" s="507"/>
      <c r="C295" s="520"/>
      <c r="F295" s="507"/>
      <c r="G295" s="521"/>
      <c r="H295" s="507"/>
      <c r="I295" s="507"/>
      <c r="J295" s="507"/>
      <c r="K295" s="521"/>
      <c r="L295" s="507"/>
      <c r="M295" s="507"/>
      <c r="N295" s="507"/>
    </row>
    <row r="296" spans="1:14" ht="15" customHeight="1">
      <c r="A296" s="507"/>
      <c r="C296" s="520"/>
      <c r="D296" s="74"/>
      <c r="F296" s="507"/>
      <c r="G296" s="521"/>
      <c r="H296" s="507"/>
      <c r="I296" s="507"/>
      <c r="J296" s="509"/>
      <c r="K296" s="521"/>
      <c r="L296" s="507"/>
      <c r="M296" s="507"/>
      <c r="N296" s="507"/>
    </row>
    <row r="297" spans="1:14" ht="15" customHeight="1">
      <c r="A297" s="507"/>
      <c r="C297" s="520"/>
      <c r="D297" s="74"/>
      <c r="G297" s="521"/>
      <c r="H297" s="507"/>
      <c r="I297" s="507"/>
      <c r="J297" s="509"/>
      <c r="K297" s="521"/>
      <c r="L297" s="507"/>
      <c r="M297" s="507"/>
      <c r="N297" s="507"/>
    </row>
    <row r="298" spans="1:14" ht="15" customHeight="1">
      <c r="A298" s="507"/>
      <c r="C298" s="522"/>
      <c r="H298" s="507"/>
      <c r="I298" s="507"/>
      <c r="J298" s="507"/>
      <c r="K298" s="507"/>
      <c r="L298" s="323"/>
      <c r="M298" s="323"/>
      <c r="N298" s="323"/>
    </row>
    <row r="299" spans="1:14" ht="15" customHeight="1">
      <c r="A299" s="507"/>
      <c r="C299" s="522"/>
      <c r="D299" s="507"/>
      <c r="E299" s="323"/>
      <c r="F299" s="507"/>
      <c r="G299" s="523"/>
      <c r="H299" s="507"/>
      <c r="I299" s="507"/>
      <c r="J299" s="507"/>
      <c r="K299" s="507"/>
      <c r="L299" s="509"/>
      <c r="M299" s="323"/>
      <c r="N299" s="323"/>
    </row>
    <row r="300" spans="1:14" ht="15" customHeight="1">
      <c r="A300" s="507"/>
      <c r="F300" s="507"/>
      <c r="G300" s="521"/>
      <c r="H300" s="507"/>
      <c r="I300" s="507"/>
      <c r="K300" s="521"/>
      <c r="L300" s="507"/>
      <c r="M300" s="507"/>
      <c r="N300" s="507"/>
    </row>
    <row r="301" spans="1:14" ht="15" customHeight="1">
      <c r="A301" s="507"/>
      <c r="C301" s="520"/>
      <c r="F301" s="507"/>
      <c r="G301" s="521"/>
      <c r="H301" s="507"/>
      <c r="I301" s="507"/>
      <c r="J301" s="509"/>
      <c r="K301" s="521"/>
      <c r="L301" s="507"/>
      <c r="M301" s="507"/>
      <c r="N301" s="507"/>
    </row>
    <row r="302" spans="1:14" ht="15" customHeight="1">
      <c r="A302" s="507"/>
      <c r="C302" s="520"/>
      <c r="F302" s="507"/>
      <c r="G302" s="521"/>
      <c r="H302" s="507"/>
      <c r="I302" s="507"/>
      <c r="J302" s="507"/>
      <c r="K302" s="521"/>
      <c r="L302" s="507"/>
      <c r="M302" s="507"/>
      <c r="N302" s="507"/>
    </row>
    <row r="303" spans="1:14" ht="15" customHeight="1">
      <c r="A303" s="507"/>
      <c r="C303" s="520"/>
      <c r="F303" s="507"/>
      <c r="G303" s="521"/>
      <c r="H303" s="507"/>
      <c r="I303" s="507"/>
      <c r="J303" s="507"/>
      <c r="K303" s="521"/>
      <c r="L303" s="507"/>
      <c r="M303" s="507"/>
      <c r="N303" s="507"/>
    </row>
    <row r="304" spans="1:14" ht="15" customHeight="1">
      <c r="A304" s="507"/>
      <c r="C304" s="520"/>
      <c r="D304" s="74"/>
      <c r="F304" s="507"/>
      <c r="G304" s="521"/>
      <c r="H304" s="507"/>
      <c r="I304" s="507"/>
      <c r="J304" s="509"/>
      <c r="K304" s="521"/>
      <c r="L304" s="507"/>
      <c r="M304" s="507"/>
      <c r="N304" s="507"/>
    </row>
    <row r="305" spans="1:14" ht="15" customHeight="1">
      <c r="A305" s="507"/>
      <c r="C305" s="520"/>
      <c r="D305" s="74"/>
      <c r="G305" s="521"/>
      <c r="H305" s="507"/>
      <c r="I305" s="507"/>
      <c r="J305" s="509"/>
      <c r="K305" s="521"/>
      <c r="L305" s="507"/>
      <c r="M305" s="507"/>
      <c r="N305" s="507"/>
    </row>
    <row r="306" spans="1:14" ht="15" customHeight="1">
      <c r="A306" s="507"/>
      <c r="H306" s="507"/>
      <c r="I306" s="507"/>
      <c r="J306" s="507"/>
      <c r="K306" s="507"/>
      <c r="L306" s="323"/>
      <c r="M306" s="323"/>
      <c r="N306" s="323"/>
    </row>
    <row r="307" spans="1:14" ht="15" customHeight="1">
      <c r="A307" s="507"/>
      <c r="C307" s="522"/>
      <c r="D307" s="507"/>
      <c r="E307" s="323"/>
      <c r="F307" s="507"/>
      <c r="G307" s="523"/>
      <c r="H307" s="507"/>
      <c r="I307" s="507"/>
      <c r="J307" s="507"/>
      <c r="K307" s="507"/>
      <c r="L307" s="509"/>
      <c r="M307" s="323"/>
      <c r="N307" s="323"/>
    </row>
    <row r="308" spans="1:14" ht="15" customHeight="1">
      <c r="A308" s="507"/>
      <c r="F308" s="507"/>
      <c r="G308" s="521"/>
      <c r="H308" s="507"/>
      <c r="I308" s="507"/>
      <c r="K308" s="521"/>
      <c r="L308" s="507"/>
      <c r="M308" s="507"/>
      <c r="N308" s="507"/>
    </row>
    <row r="309" spans="1:14" ht="15" customHeight="1">
      <c r="A309" s="507"/>
      <c r="C309" s="520"/>
      <c r="F309" s="507"/>
      <c r="G309" s="521"/>
      <c r="H309" s="507"/>
      <c r="I309" s="507"/>
      <c r="J309" s="509"/>
      <c r="K309" s="521"/>
      <c r="L309" s="507"/>
      <c r="M309" s="507"/>
      <c r="N309" s="507"/>
    </row>
    <row r="310" spans="1:14" ht="15" customHeight="1">
      <c r="A310" s="507"/>
      <c r="C310" s="520"/>
      <c r="F310" s="507"/>
      <c r="G310" s="521"/>
      <c r="H310" s="507"/>
      <c r="I310" s="507"/>
      <c r="J310" s="507"/>
      <c r="K310" s="521"/>
      <c r="L310" s="507"/>
      <c r="M310" s="507"/>
      <c r="N310" s="507"/>
    </row>
    <row r="311" spans="1:14" ht="15" customHeight="1">
      <c r="A311" s="507"/>
      <c r="C311" s="520"/>
      <c r="F311" s="507"/>
      <c r="G311" s="521"/>
      <c r="H311" s="507"/>
      <c r="I311" s="507"/>
      <c r="J311" s="507"/>
      <c r="K311" s="521"/>
      <c r="L311" s="507"/>
      <c r="M311" s="507"/>
      <c r="N311" s="507"/>
    </row>
    <row r="312" spans="1:14" ht="15" customHeight="1">
      <c r="A312" s="507"/>
      <c r="C312" s="520"/>
      <c r="D312" s="74"/>
      <c r="F312" s="507"/>
      <c r="G312" s="521"/>
      <c r="H312" s="507"/>
      <c r="I312" s="507"/>
      <c r="J312" s="509"/>
      <c r="K312" s="521"/>
      <c r="L312" s="507"/>
      <c r="M312" s="507"/>
      <c r="N312" s="507"/>
    </row>
    <row r="313" spans="1:14" ht="15" customHeight="1">
      <c r="A313" s="507"/>
      <c r="C313" s="520"/>
      <c r="D313" s="74"/>
      <c r="G313" s="521"/>
      <c r="H313" s="507"/>
      <c r="I313" s="507"/>
      <c r="J313" s="509"/>
      <c r="K313" s="521"/>
      <c r="L313" s="507"/>
      <c r="M313" s="507"/>
      <c r="N313" s="507"/>
    </row>
    <row r="314" spans="1:14" ht="15" customHeight="1">
      <c r="A314" s="507"/>
      <c r="C314" s="522"/>
      <c r="H314" s="507"/>
      <c r="I314" s="507"/>
      <c r="J314" s="507"/>
      <c r="K314" s="507"/>
      <c r="L314" s="323"/>
      <c r="M314" s="323"/>
      <c r="N314" s="323"/>
    </row>
    <row r="315" spans="1:14" ht="15" customHeight="1">
      <c r="A315" s="507"/>
      <c r="C315" s="522"/>
      <c r="D315" s="507"/>
      <c r="E315" s="323"/>
      <c r="F315" s="507"/>
      <c r="G315" s="523"/>
      <c r="H315" s="507"/>
      <c r="I315" s="507"/>
      <c r="J315" s="507"/>
      <c r="K315" s="507"/>
      <c r="L315" s="509"/>
      <c r="M315" s="323"/>
      <c r="N315" s="323"/>
    </row>
    <row r="316" spans="1:14" ht="15" customHeight="1">
      <c r="A316" s="507"/>
      <c r="F316" s="507"/>
      <c r="G316" s="521"/>
      <c r="H316" s="507"/>
      <c r="I316" s="507"/>
      <c r="K316" s="521"/>
      <c r="L316" s="507"/>
      <c r="M316" s="507"/>
      <c r="N316" s="507"/>
    </row>
    <row r="317" spans="1:14" ht="15" customHeight="1">
      <c r="A317" s="507"/>
      <c r="C317" s="520"/>
      <c r="F317" s="507"/>
      <c r="G317" s="521"/>
      <c r="H317" s="507"/>
      <c r="I317" s="507"/>
      <c r="J317" s="509"/>
      <c r="K317" s="521"/>
      <c r="L317" s="507"/>
      <c r="M317" s="507"/>
      <c r="N317" s="507"/>
    </row>
    <row r="318" spans="1:14" ht="15" customHeight="1">
      <c r="A318" s="507"/>
      <c r="C318" s="520"/>
      <c r="F318" s="507"/>
      <c r="G318" s="521"/>
      <c r="H318" s="507"/>
      <c r="I318" s="507"/>
      <c r="J318" s="507"/>
      <c r="K318" s="521"/>
      <c r="L318" s="507"/>
      <c r="M318" s="507"/>
      <c r="N318" s="507"/>
    </row>
    <row r="319" spans="1:14" ht="15" customHeight="1">
      <c r="A319" s="507"/>
      <c r="C319" s="520"/>
      <c r="F319" s="507"/>
      <c r="G319" s="521"/>
      <c r="H319" s="507"/>
      <c r="I319" s="507"/>
      <c r="J319" s="507"/>
      <c r="K319" s="521"/>
      <c r="L319" s="507"/>
      <c r="M319" s="507"/>
      <c r="N319" s="507"/>
    </row>
    <row r="320" spans="1:14" ht="15" customHeight="1">
      <c r="A320" s="507"/>
      <c r="C320" s="520"/>
      <c r="D320" s="74"/>
      <c r="F320" s="507"/>
      <c r="G320" s="521"/>
      <c r="H320" s="507"/>
      <c r="I320" s="507"/>
      <c r="J320" s="509"/>
      <c r="K320" s="521"/>
      <c r="L320" s="507"/>
      <c r="M320" s="507"/>
      <c r="N320" s="507"/>
    </row>
    <row r="321" spans="1:14" ht="15" customHeight="1">
      <c r="A321" s="507"/>
      <c r="C321" s="520"/>
      <c r="D321" s="74"/>
      <c r="G321" s="521"/>
      <c r="H321" s="507"/>
      <c r="I321" s="507"/>
      <c r="J321" s="509"/>
      <c r="K321" s="521"/>
      <c r="L321" s="507"/>
      <c r="M321" s="507"/>
      <c r="N321" s="507"/>
    </row>
    <row r="322" spans="1:14" ht="15" customHeight="1">
      <c r="A322" s="507"/>
      <c r="H322" s="507"/>
      <c r="I322" s="507"/>
      <c r="J322" s="507"/>
      <c r="K322" s="507"/>
      <c r="L322" s="323"/>
      <c r="M322" s="323"/>
      <c r="N322" s="323"/>
    </row>
    <row r="323" spans="1:14" ht="15" customHeight="1">
      <c r="A323" s="507"/>
      <c r="C323" s="522"/>
      <c r="D323" s="507"/>
      <c r="E323" s="323"/>
      <c r="F323" s="507"/>
      <c r="G323" s="523"/>
      <c r="H323" s="507"/>
      <c r="I323" s="507"/>
      <c r="J323" s="507"/>
      <c r="K323" s="507"/>
      <c r="L323" s="509"/>
      <c r="M323" s="323"/>
      <c r="N323" s="323"/>
    </row>
    <row r="324" spans="1:14" ht="15" customHeight="1">
      <c r="A324" s="507"/>
      <c r="F324" s="507"/>
      <c r="G324" s="521"/>
      <c r="H324" s="507"/>
      <c r="I324" s="507"/>
      <c r="K324" s="521"/>
      <c r="L324" s="507"/>
      <c r="M324" s="507"/>
      <c r="N324" s="507"/>
    </row>
    <row r="325" spans="1:14" ht="15" customHeight="1">
      <c r="A325" s="507"/>
      <c r="C325" s="520"/>
      <c r="F325" s="507"/>
      <c r="G325" s="521"/>
      <c r="H325" s="507"/>
      <c r="I325" s="507"/>
      <c r="J325" s="509"/>
      <c r="K325" s="521"/>
      <c r="L325" s="507"/>
      <c r="M325" s="507"/>
      <c r="N325" s="507"/>
    </row>
    <row r="326" spans="1:14" ht="15" customHeight="1">
      <c r="A326" s="507"/>
      <c r="C326" s="520"/>
      <c r="F326" s="507"/>
      <c r="G326" s="521"/>
      <c r="H326" s="507"/>
      <c r="I326" s="507"/>
      <c r="J326" s="507"/>
      <c r="K326" s="521"/>
      <c r="L326" s="507"/>
      <c r="M326" s="507"/>
      <c r="N326" s="507"/>
    </row>
    <row r="327" spans="1:14" ht="15" customHeight="1">
      <c r="A327" s="507"/>
      <c r="C327" s="520"/>
      <c r="F327" s="507"/>
      <c r="G327" s="521"/>
      <c r="H327" s="507"/>
      <c r="I327" s="507"/>
      <c r="J327" s="507"/>
      <c r="K327" s="521"/>
      <c r="L327" s="507"/>
      <c r="M327" s="507"/>
      <c r="N327" s="507"/>
    </row>
    <row r="328" spans="1:14" ht="15" customHeight="1">
      <c r="A328" s="507"/>
      <c r="C328" s="520"/>
      <c r="D328" s="74"/>
      <c r="F328" s="507"/>
      <c r="G328" s="521"/>
      <c r="H328" s="507"/>
      <c r="I328" s="507"/>
      <c r="J328" s="509"/>
      <c r="K328" s="521"/>
      <c r="L328" s="507"/>
      <c r="M328" s="507"/>
      <c r="N328" s="507"/>
    </row>
    <row r="329" spans="1:14" ht="15" customHeight="1">
      <c r="A329" s="507"/>
      <c r="C329" s="520"/>
      <c r="D329" s="74"/>
      <c r="G329" s="521"/>
      <c r="H329" s="507"/>
      <c r="I329" s="507"/>
      <c r="J329" s="509"/>
      <c r="K329" s="521"/>
      <c r="L329" s="507"/>
      <c r="M329" s="507"/>
      <c r="N329" s="507"/>
    </row>
    <row r="330" spans="1:14" ht="15" customHeight="1">
      <c r="A330" s="507"/>
      <c r="H330" s="507"/>
      <c r="I330" s="507"/>
      <c r="J330" s="507"/>
      <c r="K330" s="507"/>
      <c r="L330" s="323"/>
      <c r="M330" s="323"/>
      <c r="N330" s="323"/>
    </row>
    <row r="331" spans="1:14" ht="15" customHeight="1">
      <c r="A331" s="507"/>
      <c r="C331" s="522"/>
      <c r="D331" s="507"/>
      <c r="E331" s="323"/>
      <c r="F331" s="507"/>
      <c r="G331" s="523"/>
      <c r="H331" s="507"/>
      <c r="I331" s="507"/>
      <c r="J331" s="507"/>
      <c r="K331" s="507"/>
      <c r="L331" s="509"/>
      <c r="M331" s="323"/>
      <c r="N331" s="323"/>
    </row>
    <row r="332" spans="1:14" ht="15" customHeight="1">
      <c r="A332" s="507"/>
      <c r="F332" s="507"/>
      <c r="G332" s="521"/>
      <c r="H332" s="507"/>
      <c r="I332" s="507"/>
      <c r="K332" s="521"/>
      <c r="L332" s="507"/>
      <c r="M332" s="507"/>
      <c r="N332" s="507"/>
    </row>
    <row r="333" spans="1:14" ht="15" customHeight="1">
      <c r="A333" s="507"/>
      <c r="C333" s="520"/>
      <c r="F333" s="507"/>
      <c r="G333" s="521"/>
      <c r="H333" s="507"/>
      <c r="I333" s="507"/>
      <c r="J333" s="509"/>
      <c r="K333" s="521"/>
      <c r="L333" s="507"/>
      <c r="M333" s="507"/>
      <c r="N333" s="507"/>
    </row>
    <row r="334" spans="1:14" ht="15" customHeight="1">
      <c r="A334" s="507"/>
      <c r="C334" s="520"/>
      <c r="F334" s="507"/>
      <c r="G334" s="521"/>
      <c r="H334" s="507"/>
      <c r="I334" s="507"/>
      <c r="J334" s="507"/>
      <c r="K334" s="521"/>
      <c r="L334" s="507"/>
      <c r="M334" s="507"/>
      <c r="N334" s="507"/>
    </row>
    <row r="335" spans="1:14" ht="15" customHeight="1">
      <c r="A335" s="507"/>
      <c r="C335" s="520"/>
      <c r="F335" s="507"/>
      <c r="G335" s="521"/>
      <c r="H335" s="507"/>
      <c r="I335" s="507"/>
      <c r="J335" s="507"/>
      <c r="K335" s="521"/>
      <c r="L335" s="507"/>
      <c r="M335" s="507"/>
      <c r="N335" s="507"/>
    </row>
    <row r="336" spans="1:14" ht="15" customHeight="1">
      <c r="A336" s="507"/>
      <c r="C336" s="520"/>
      <c r="D336" s="74"/>
      <c r="F336" s="507"/>
      <c r="G336" s="521"/>
      <c r="H336" s="507"/>
      <c r="I336" s="507"/>
      <c r="J336" s="509"/>
      <c r="K336" s="521"/>
      <c r="L336" s="507"/>
      <c r="M336" s="507"/>
      <c r="N336" s="507"/>
    </row>
    <row r="337" spans="1:14" ht="15" customHeight="1">
      <c r="A337" s="507"/>
      <c r="C337" s="70"/>
      <c r="H337" s="507"/>
      <c r="I337" s="507"/>
      <c r="J337" s="507"/>
      <c r="K337" s="521"/>
    </row>
    <row r="338" spans="1:14" ht="15" customHeight="1">
      <c r="A338" s="507"/>
      <c r="C338" s="70"/>
      <c r="D338" s="507"/>
      <c r="E338" s="507"/>
      <c r="F338" s="507"/>
      <c r="G338" s="523"/>
      <c r="H338" s="507"/>
      <c r="I338" s="507"/>
      <c r="J338" s="507"/>
      <c r="K338" s="521"/>
      <c r="L338" s="509"/>
      <c r="M338" s="323"/>
      <c r="N338" s="323"/>
    </row>
    <row r="339" spans="1:14" ht="15" customHeight="1">
      <c r="A339" s="507"/>
      <c r="C339" s="70"/>
      <c r="D339" s="507"/>
      <c r="F339" s="507"/>
      <c r="G339" s="521"/>
      <c r="H339" s="507"/>
      <c r="I339" s="507"/>
      <c r="J339" s="507"/>
      <c r="K339" s="521"/>
    </row>
    <row r="340" spans="1:14" ht="15" customHeight="1">
      <c r="A340" s="507"/>
      <c r="B340" s="507"/>
      <c r="C340" s="520"/>
      <c r="H340" s="507"/>
      <c r="I340" s="507"/>
      <c r="J340" s="509"/>
      <c r="K340" s="521"/>
    </row>
    <row r="341" spans="1:14" ht="15" customHeight="1">
      <c r="A341" s="507"/>
      <c r="C341" s="520"/>
      <c r="D341" s="507"/>
      <c r="F341" s="507"/>
      <c r="G341" s="507"/>
      <c r="H341" s="507"/>
      <c r="I341" s="507"/>
      <c r="J341" s="509"/>
      <c r="K341" s="521"/>
    </row>
    <row r="342" spans="1:14" ht="15" customHeight="1">
      <c r="A342" s="507"/>
      <c r="C342" s="504"/>
      <c r="D342" s="507"/>
      <c r="E342" s="507"/>
      <c r="F342" s="507"/>
      <c r="G342" s="507"/>
      <c r="H342" s="507"/>
      <c r="I342" s="507"/>
      <c r="J342" s="507"/>
      <c r="K342" s="507"/>
      <c r="L342" s="507"/>
      <c r="M342" s="507"/>
      <c r="N342" s="507"/>
    </row>
    <row r="343" spans="1:14" ht="15" customHeight="1">
      <c r="A343" s="507"/>
      <c r="C343" s="519"/>
      <c r="D343" s="507"/>
      <c r="E343" s="507"/>
      <c r="F343" s="507"/>
      <c r="G343" s="507"/>
      <c r="H343" s="507"/>
      <c r="I343" s="507"/>
      <c r="J343" s="507"/>
      <c r="K343" s="507"/>
      <c r="L343" s="507"/>
      <c r="M343" s="507"/>
      <c r="N343" s="507"/>
    </row>
    <row r="344" spans="1:14" ht="15" customHeight="1">
      <c r="A344" s="507"/>
      <c r="C344" s="504"/>
      <c r="D344" s="507"/>
      <c r="E344" s="507"/>
      <c r="F344" s="507"/>
      <c r="G344" s="507"/>
      <c r="H344" s="507"/>
      <c r="I344" s="507"/>
      <c r="J344" s="507"/>
      <c r="K344" s="507"/>
      <c r="L344" s="507"/>
      <c r="M344" s="507"/>
      <c r="N344" s="507"/>
    </row>
    <row r="345" spans="1:14" ht="15" customHeight="1">
      <c r="A345" s="507"/>
      <c r="C345" s="504"/>
      <c r="D345" s="507"/>
      <c r="E345" s="507"/>
      <c r="F345" s="507"/>
      <c r="G345" s="507"/>
      <c r="H345" s="507"/>
      <c r="I345" s="507"/>
      <c r="J345" s="507"/>
      <c r="K345" s="507"/>
      <c r="L345" s="507"/>
      <c r="M345" s="507"/>
      <c r="N345" s="507"/>
    </row>
    <row r="346" spans="1:14" ht="15" customHeight="1">
      <c r="A346" s="507"/>
      <c r="C346" s="504"/>
      <c r="D346" s="507"/>
      <c r="E346" s="507"/>
      <c r="F346" s="507"/>
      <c r="G346" s="507"/>
      <c r="H346" s="507"/>
      <c r="I346" s="507"/>
      <c r="J346" s="507"/>
      <c r="K346" s="507"/>
      <c r="L346" s="507"/>
      <c r="M346" s="507"/>
      <c r="N346" s="507"/>
    </row>
    <row r="347" spans="1:14" ht="15" customHeight="1">
      <c r="A347" s="507"/>
      <c r="C347" s="504"/>
      <c r="D347" s="507"/>
      <c r="E347" s="507"/>
      <c r="F347" s="507"/>
      <c r="G347" s="507"/>
      <c r="H347" s="507"/>
      <c r="I347" s="507"/>
      <c r="J347" s="507"/>
      <c r="K347" s="507"/>
      <c r="L347" s="507"/>
      <c r="M347" s="507"/>
      <c r="N347" s="507"/>
    </row>
    <row r="348" spans="1:14" ht="15" customHeight="1">
      <c r="A348" s="507"/>
      <c r="C348" s="504"/>
      <c r="D348" s="507"/>
      <c r="E348" s="507"/>
      <c r="F348" s="507"/>
      <c r="G348" s="507"/>
      <c r="H348" s="507"/>
      <c r="I348" s="507"/>
      <c r="J348" s="507"/>
      <c r="K348" s="507"/>
      <c r="L348" s="507"/>
      <c r="M348" s="507"/>
      <c r="N348" s="507"/>
    </row>
    <row r="349" spans="1:14" ht="15" customHeight="1">
      <c r="A349" s="507"/>
      <c r="C349" s="504"/>
      <c r="D349" s="507"/>
      <c r="E349" s="507"/>
      <c r="F349" s="507"/>
      <c r="G349" s="507"/>
      <c r="H349" s="507"/>
      <c r="I349" s="507"/>
      <c r="J349" s="507"/>
      <c r="K349" s="507"/>
      <c r="L349" s="507"/>
      <c r="M349" s="507"/>
      <c r="N349" s="507"/>
    </row>
    <row r="350" spans="1:14" ht="15" customHeight="1">
      <c r="A350" s="507"/>
      <c r="C350" s="504"/>
      <c r="D350" s="507"/>
      <c r="E350" s="507"/>
      <c r="F350" s="507"/>
      <c r="G350" s="507"/>
      <c r="H350" s="507"/>
      <c r="I350" s="507"/>
      <c r="J350" s="507"/>
      <c r="K350" s="507"/>
      <c r="L350" s="507"/>
      <c r="M350" s="507"/>
      <c r="N350" s="507"/>
    </row>
    <row r="351" spans="1:14" ht="15" customHeight="1">
      <c r="A351" s="507"/>
      <c r="H351" s="507"/>
      <c r="J351" s="507"/>
    </row>
    <row r="352" spans="1:14" ht="15" customHeight="1">
      <c r="D352" s="507"/>
      <c r="E352" s="507"/>
      <c r="F352" s="507"/>
      <c r="G352" s="523"/>
      <c r="H352" s="507"/>
      <c r="J352" s="507"/>
      <c r="K352" s="521"/>
    </row>
    <row r="353" spans="1:11" ht="15" customHeight="1">
      <c r="G353" s="521"/>
      <c r="H353" s="507"/>
      <c r="I353" s="507"/>
      <c r="J353" s="323"/>
      <c r="K353" s="521"/>
    </row>
    <row r="354" spans="1:11" ht="15" customHeight="1">
      <c r="H354" s="507"/>
      <c r="I354" s="507"/>
      <c r="J354" s="323"/>
      <c r="K354" s="521"/>
    </row>
    <row r="355" spans="1:11" ht="15" customHeight="1">
      <c r="A355" s="507"/>
      <c r="H355" s="507"/>
      <c r="I355" s="507"/>
      <c r="J355" s="509"/>
      <c r="K355" s="521"/>
    </row>
    <row r="356" spans="1:11" ht="15" customHeight="1"/>
    <row r="357" spans="1:11" ht="15" customHeight="1"/>
    <row r="358" spans="1:11" ht="15" customHeight="1"/>
    <row r="359" spans="1:11" ht="15" customHeight="1"/>
    <row r="360" spans="1:11" ht="15" customHeight="1"/>
    <row r="361" spans="1:11" ht="15" customHeight="1"/>
    <row r="362" spans="1:11" ht="15" customHeight="1"/>
    <row r="363" spans="1:11" ht="15" customHeight="1"/>
    <row r="364" spans="1:11" ht="15" customHeight="1"/>
    <row r="365" spans="1:11" ht="15" customHeight="1"/>
    <row r="366" spans="1:11" ht="15" customHeight="1">
      <c r="A366" s="507"/>
      <c r="E366" s="507"/>
      <c r="F366" s="507"/>
      <c r="G366" s="523"/>
    </row>
    <row r="367" spans="1:11" ht="15" customHeight="1">
      <c r="G367" s="521"/>
    </row>
    <row r="368" spans="1:11" ht="15" customHeight="1">
      <c r="K368" s="521"/>
    </row>
    <row r="369" spans="3:11" ht="15" customHeight="1">
      <c r="C369" s="520"/>
      <c r="H369" s="507"/>
      <c r="I369" s="507"/>
      <c r="J369" s="509"/>
      <c r="K369" s="521"/>
    </row>
    <row r="370" spans="3:11" ht="15" customHeight="1">
      <c r="C370" s="520"/>
      <c r="H370" s="507"/>
      <c r="I370" s="507"/>
      <c r="J370" s="507"/>
      <c r="K370" s="521"/>
    </row>
    <row r="371" spans="3:11" ht="15" customHeight="1">
      <c r="C371" s="520"/>
      <c r="H371" s="507"/>
      <c r="I371" s="507"/>
      <c r="J371" s="507"/>
      <c r="K371" s="521"/>
    </row>
    <row r="372" spans="3:11" ht="15" customHeight="1">
      <c r="C372" s="520"/>
      <c r="H372" s="507"/>
      <c r="I372" s="507"/>
      <c r="J372" s="509"/>
      <c r="K372" s="521"/>
    </row>
    <row r="373" spans="3:11" ht="15" customHeight="1"/>
    <row r="374" spans="3:11" ht="15" customHeight="1"/>
    <row r="375" spans="3:11" ht="15" customHeight="1"/>
    <row r="376" spans="3:11" ht="15" customHeight="1"/>
    <row r="377" spans="3:11" ht="15" customHeight="1"/>
    <row r="378" spans="3:11" ht="15" customHeight="1"/>
    <row r="379" spans="3:11" ht="15" customHeight="1"/>
    <row r="380" spans="3:11" ht="15" customHeight="1"/>
    <row r="381" spans="3:11" ht="15" customHeight="1"/>
    <row r="382" spans="3:11" ht="15" customHeight="1"/>
    <row r="383" spans="3:11" ht="15" customHeight="1"/>
    <row r="384" spans="3:11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</sheetData>
  <dataConsolidate/>
  <mergeCells count="29">
    <mergeCell ref="A1:P1"/>
    <mergeCell ref="A2:N2"/>
    <mergeCell ref="I5:M5"/>
    <mergeCell ref="A6:A9"/>
    <mergeCell ref="B6:B9"/>
    <mergeCell ref="C6:C9"/>
    <mergeCell ref="D6:D9"/>
    <mergeCell ref="E6:E9"/>
    <mergeCell ref="F6:L6"/>
    <mergeCell ref="M6:P6"/>
    <mergeCell ref="P8:P9"/>
    <mergeCell ref="H7:K7"/>
    <mergeCell ref="L7:L9"/>
    <mergeCell ref="M7:P7"/>
    <mergeCell ref="H8:H9"/>
    <mergeCell ref="I8:I9"/>
    <mergeCell ref="N8:N9"/>
    <mergeCell ref="O8:O9"/>
    <mergeCell ref="B69:B73"/>
    <mergeCell ref="J8:J9"/>
    <mergeCell ref="K8:K9"/>
    <mergeCell ref="M8:M9"/>
    <mergeCell ref="G7:G9"/>
    <mergeCell ref="C171:C172"/>
    <mergeCell ref="C21:C23"/>
    <mergeCell ref="B44:B48"/>
    <mergeCell ref="C161:C162"/>
    <mergeCell ref="F7:F9"/>
    <mergeCell ref="C103:C104"/>
  </mergeCells>
  <pageMargins left="9.1145833333333329E-2" right="0" top="7.8125E-2" bottom="0.15625" header="0.19685039370078741" footer="0.19685039370078741"/>
  <pageSetup paperSize="9" scale="83" orientation="landscape" r:id="rId1"/>
  <headerFooter alignWithMargins="0"/>
  <rowBreaks count="3" manualBreakCount="3">
    <brk id="38" max="15" man="1"/>
    <brk id="127" max="15" man="1"/>
    <brk id="17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J44"/>
  <sheetViews>
    <sheetView view="pageBreakPreview" topLeftCell="A7" zoomScaleNormal="100" zoomScaleSheetLayoutView="100" workbookViewId="0">
      <selection activeCell="D36" sqref="D36"/>
    </sheetView>
  </sheetViews>
  <sheetFormatPr defaultRowHeight="12.75"/>
  <cols>
    <col min="1" max="1" width="7" style="69" customWidth="1"/>
    <col min="2" max="2" width="17" style="69" customWidth="1"/>
    <col min="3" max="3" width="54.5703125" style="69" customWidth="1"/>
    <col min="4" max="4" width="13.7109375" style="69" customWidth="1"/>
    <col min="5" max="5" width="12.5703125" style="69" customWidth="1"/>
    <col min="6" max="6" width="15.7109375" style="69" customWidth="1"/>
    <col min="7" max="7" width="10.7109375" style="69" customWidth="1"/>
    <col min="8" max="8" width="13.28515625" style="69" customWidth="1"/>
    <col min="9" max="9" width="16.42578125" style="69" customWidth="1"/>
    <col min="10" max="10" width="9.5703125" style="69" bestFit="1" customWidth="1"/>
    <col min="11" max="256" width="9.140625" style="69"/>
    <col min="257" max="257" width="7" style="69" customWidth="1"/>
    <col min="258" max="258" width="21.28515625" style="69" customWidth="1"/>
    <col min="259" max="259" width="54.5703125" style="69" customWidth="1"/>
    <col min="260" max="260" width="13.7109375" style="69" customWidth="1"/>
    <col min="261" max="261" width="12.5703125" style="69" customWidth="1"/>
    <col min="262" max="262" width="15.7109375" style="69" customWidth="1"/>
    <col min="263" max="263" width="10.7109375" style="69" customWidth="1"/>
    <col min="264" max="264" width="13.28515625" style="69" customWidth="1"/>
    <col min="265" max="265" width="16.42578125" style="69" customWidth="1"/>
    <col min="266" max="266" width="9.5703125" style="69" bestFit="1" customWidth="1"/>
    <col min="267" max="512" width="9.140625" style="69"/>
    <col min="513" max="513" width="7" style="69" customWidth="1"/>
    <col min="514" max="514" width="21.28515625" style="69" customWidth="1"/>
    <col min="515" max="515" width="54.5703125" style="69" customWidth="1"/>
    <col min="516" max="516" width="13.7109375" style="69" customWidth="1"/>
    <col min="517" max="517" width="12.5703125" style="69" customWidth="1"/>
    <col min="518" max="518" width="15.7109375" style="69" customWidth="1"/>
    <col min="519" max="519" width="10.7109375" style="69" customWidth="1"/>
    <col min="520" max="520" width="13.28515625" style="69" customWidth="1"/>
    <col min="521" max="521" width="16.42578125" style="69" customWidth="1"/>
    <col min="522" max="522" width="9.5703125" style="69" bestFit="1" customWidth="1"/>
    <col min="523" max="768" width="9.140625" style="69"/>
    <col min="769" max="769" width="7" style="69" customWidth="1"/>
    <col min="770" max="770" width="21.28515625" style="69" customWidth="1"/>
    <col min="771" max="771" width="54.5703125" style="69" customWidth="1"/>
    <col min="772" max="772" width="13.7109375" style="69" customWidth="1"/>
    <col min="773" max="773" width="12.5703125" style="69" customWidth="1"/>
    <col min="774" max="774" width="15.7109375" style="69" customWidth="1"/>
    <col min="775" max="775" width="10.7109375" style="69" customWidth="1"/>
    <col min="776" max="776" width="13.28515625" style="69" customWidth="1"/>
    <col min="777" max="777" width="16.42578125" style="69" customWidth="1"/>
    <col min="778" max="778" width="9.5703125" style="69" bestFit="1" customWidth="1"/>
    <col min="779" max="1024" width="9.140625" style="69"/>
    <col min="1025" max="1025" width="7" style="69" customWidth="1"/>
    <col min="1026" max="1026" width="21.28515625" style="69" customWidth="1"/>
    <col min="1027" max="1027" width="54.5703125" style="69" customWidth="1"/>
    <col min="1028" max="1028" width="13.7109375" style="69" customWidth="1"/>
    <col min="1029" max="1029" width="12.5703125" style="69" customWidth="1"/>
    <col min="1030" max="1030" width="15.7109375" style="69" customWidth="1"/>
    <col min="1031" max="1031" width="10.7109375" style="69" customWidth="1"/>
    <col min="1032" max="1032" width="13.28515625" style="69" customWidth="1"/>
    <col min="1033" max="1033" width="16.42578125" style="69" customWidth="1"/>
    <col min="1034" max="1034" width="9.5703125" style="69" bestFit="1" customWidth="1"/>
    <col min="1035" max="1280" width="9.140625" style="69"/>
    <col min="1281" max="1281" width="7" style="69" customWidth="1"/>
    <col min="1282" max="1282" width="21.28515625" style="69" customWidth="1"/>
    <col min="1283" max="1283" width="54.5703125" style="69" customWidth="1"/>
    <col min="1284" max="1284" width="13.7109375" style="69" customWidth="1"/>
    <col min="1285" max="1285" width="12.5703125" style="69" customWidth="1"/>
    <col min="1286" max="1286" width="15.7109375" style="69" customWidth="1"/>
    <col min="1287" max="1287" width="10.7109375" style="69" customWidth="1"/>
    <col min="1288" max="1288" width="13.28515625" style="69" customWidth="1"/>
    <col min="1289" max="1289" width="16.42578125" style="69" customWidth="1"/>
    <col min="1290" max="1290" width="9.5703125" style="69" bestFit="1" customWidth="1"/>
    <col min="1291" max="1536" width="9.140625" style="69"/>
    <col min="1537" max="1537" width="7" style="69" customWidth="1"/>
    <col min="1538" max="1538" width="21.28515625" style="69" customWidth="1"/>
    <col min="1539" max="1539" width="54.5703125" style="69" customWidth="1"/>
    <col min="1540" max="1540" width="13.7109375" style="69" customWidth="1"/>
    <col min="1541" max="1541" width="12.5703125" style="69" customWidth="1"/>
    <col min="1542" max="1542" width="15.7109375" style="69" customWidth="1"/>
    <col min="1543" max="1543" width="10.7109375" style="69" customWidth="1"/>
    <col min="1544" max="1544" width="13.28515625" style="69" customWidth="1"/>
    <col min="1545" max="1545" width="16.42578125" style="69" customWidth="1"/>
    <col min="1546" max="1546" width="9.5703125" style="69" bestFit="1" customWidth="1"/>
    <col min="1547" max="1792" width="9.140625" style="69"/>
    <col min="1793" max="1793" width="7" style="69" customWidth="1"/>
    <col min="1794" max="1794" width="21.28515625" style="69" customWidth="1"/>
    <col min="1795" max="1795" width="54.5703125" style="69" customWidth="1"/>
    <col min="1796" max="1796" width="13.7109375" style="69" customWidth="1"/>
    <col min="1797" max="1797" width="12.5703125" style="69" customWidth="1"/>
    <col min="1798" max="1798" width="15.7109375" style="69" customWidth="1"/>
    <col min="1799" max="1799" width="10.7109375" style="69" customWidth="1"/>
    <col min="1800" max="1800" width="13.28515625" style="69" customWidth="1"/>
    <col min="1801" max="1801" width="16.42578125" style="69" customWidth="1"/>
    <col min="1802" max="1802" width="9.5703125" style="69" bestFit="1" customWidth="1"/>
    <col min="1803" max="2048" width="9.140625" style="69"/>
    <col min="2049" max="2049" width="7" style="69" customWidth="1"/>
    <col min="2050" max="2050" width="21.28515625" style="69" customWidth="1"/>
    <col min="2051" max="2051" width="54.5703125" style="69" customWidth="1"/>
    <col min="2052" max="2052" width="13.7109375" style="69" customWidth="1"/>
    <col min="2053" max="2053" width="12.5703125" style="69" customWidth="1"/>
    <col min="2054" max="2054" width="15.7109375" style="69" customWidth="1"/>
    <col min="2055" max="2055" width="10.7109375" style="69" customWidth="1"/>
    <col min="2056" max="2056" width="13.28515625" style="69" customWidth="1"/>
    <col min="2057" max="2057" width="16.42578125" style="69" customWidth="1"/>
    <col min="2058" max="2058" width="9.5703125" style="69" bestFit="1" customWidth="1"/>
    <col min="2059" max="2304" width="9.140625" style="69"/>
    <col min="2305" max="2305" width="7" style="69" customWidth="1"/>
    <col min="2306" max="2306" width="21.28515625" style="69" customWidth="1"/>
    <col min="2307" max="2307" width="54.5703125" style="69" customWidth="1"/>
    <col min="2308" max="2308" width="13.7109375" style="69" customWidth="1"/>
    <col min="2309" max="2309" width="12.5703125" style="69" customWidth="1"/>
    <col min="2310" max="2310" width="15.7109375" style="69" customWidth="1"/>
    <col min="2311" max="2311" width="10.7109375" style="69" customWidth="1"/>
    <col min="2312" max="2312" width="13.28515625" style="69" customWidth="1"/>
    <col min="2313" max="2313" width="16.42578125" style="69" customWidth="1"/>
    <col min="2314" max="2314" width="9.5703125" style="69" bestFit="1" customWidth="1"/>
    <col min="2315" max="2560" width="9.140625" style="69"/>
    <col min="2561" max="2561" width="7" style="69" customWidth="1"/>
    <col min="2562" max="2562" width="21.28515625" style="69" customWidth="1"/>
    <col min="2563" max="2563" width="54.5703125" style="69" customWidth="1"/>
    <col min="2564" max="2564" width="13.7109375" style="69" customWidth="1"/>
    <col min="2565" max="2565" width="12.5703125" style="69" customWidth="1"/>
    <col min="2566" max="2566" width="15.7109375" style="69" customWidth="1"/>
    <col min="2567" max="2567" width="10.7109375" style="69" customWidth="1"/>
    <col min="2568" max="2568" width="13.28515625" style="69" customWidth="1"/>
    <col min="2569" max="2569" width="16.42578125" style="69" customWidth="1"/>
    <col min="2570" max="2570" width="9.5703125" style="69" bestFit="1" customWidth="1"/>
    <col min="2571" max="2816" width="9.140625" style="69"/>
    <col min="2817" max="2817" width="7" style="69" customWidth="1"/>
    <col min="2818" max="2818" width="21.28515625" style="69" customWidth="1"/>
    <col min="2819" max="2819" width="54.5703125" style="69" customWidth="1"/>
    <col min="2820" max="2820" width="13.7109375" style="69" customWidth="1"/>
    <col min="2821" max="2821" width="12.5703125" style="69" customWidth="1"/>
    <col min="2822" max="2822" width="15.7109375" style="69" customWidth="1"/>
    <col min="2823" max="2823" width="10.7109375" style="69" customWidth="1"/>
    <col min="2824" max="2824" width="13.28515625" style="69" customWidth="1"/>
    <col min="2825" max="2825" width="16.42578125" style="69" customWidth="1"/>
    <col min="2826" max="2826" width="9.5703125" style="69" bestFit="1" customWidth="1"/>
    <col min="2827" max="3072" width="9.140625" style="69"/>
    <col min="3073" max="3073" width="7" style="69" customWidth="1"/>
    <col min="3074" max="3074" width="21.28515625" style="69" customWidth="1"/>
    <col min="3075" max="3075" width="54.5703125" style="69" customWidth="1"/>
    <col min="3076" max="3076" width="13.7109375" style="69" customWidth="1"/>
    <col min="3077" max="3077" width="12.5703125" style="69" customWidth="1"/>
    <col min="3078" max="3078" width="15.7109375" style="69" customWidth="1"/>
    <col min="3079" max="3079" width="10.7109375" style="69" customWidth="1"/>
    <col min="3080" max="3080" width="13.28515625" style="69" customWidth="1"/>
    <col min="3081" max="3081" width="16.42578125" style="69" customWidth="1"/>
    <col min="3082" max="3082" width="9.5703125" style="69" bestFit="1" customWidth="1"/>
    <col min="3083" max="3328" width="9.140625" style="69"/>
    <col min="3329" max="3329" width="7" style="69" customWidth="1"/>
    <col min="3330" max="3330" width="21.28515625" style="69" customWidth="1"/>
    <col min="3331" max="3331" width="54.5703125" style="69" customWidth="1"/>
    <col min="3332" max="3332" width="13.7109375" style="69" customWidth="1"/>
    <col min="3333" max="3333" width="12.5703125" style="69" customWidth="1"/>
    <col min="3334" max="3334" width="15.7109375" style="69" customWidth="1"/>
    <col min="3335" max="3335" width="10.7109375" style="69" customWidth="1"/>
    <col min="3336" max="3336" width="13.28515625" style="69" customWidth="1"/>
    <col min="3337" max="3337" width="16.42578125" style="69" customWidth="1"/>
    <col min="3338" max="3338" width="9.5703125" style="69" bestFit="1" customWidth="1"/>
    <col min="3339" max="3584" width="9.140625" style="69"/>
    <col min="3585" max="3585" width="7" style="69" customWidth="1"/>
    <col min="3586" max="3586" width="21.28515625" style="69" customWidth="1"/>
    <col min="3587" max="3587" width="54.5703125" style="69" customWidth="1"/>
    <col min="3588" max="3588" width="13.7109375" style="69" customWidth="1"/>
    <col min="3589" max="3589" width="12.5703125" style="69" customWidth="1"/>
    <col min="3590" max="3590" width="15.7109375" style="69" customWidth="1"/>
    <col min="3591" max="3591" width="10.7109375" style="69" customWidth="1"/>
    <col min="3592" max="3592" width="13.28515625" style="69" customWidth="1"/>
    <col min="3593" max="3593" width="16.42578125" style="69" customWidth="1"/>
    <col min="3594" max="3594" width="9.5703125" style="69" bestFit="1" customWidth="1"/>
    <col min="3595" max="3840" width="9.140625" style="69"/>
    <col min="3841" max="3841" width="7" style="69" customWidth="1"/>
    <col min="3842" max="3842" width="21.28515625" style="69" customWidth="1"/>
    <col min="3843" max="3843" width="54.5703125" style="69" customWidth="1"/>
    <col min="3844" max="3844" width="13.7109375" style="69" customWidth="1"/>
    <col min="3845" max="3845" width="12.5703125" style="69" customWidth="1"/>
    <col min="3846" max="3846" width="15.7109375" style="69" customWidth="1"/>
    <col min="3847" max="3847" width="10.7109375" style="69" customWidth="1"/>
    <col min="3848" max="3848" width="13.28515625" style="69" customWidth="1"/>
    <col min="3849" max="3849" width="16.42578125" style="69" customWidth="1"/>
    <col min="3850" max="3850" width="9.5703125" style="69" bestFit="1" customWidth="1"/>
    <col min="3851" max="4096" width="9.140625" style="69"/>
    <col min="4097" max="4097" width="7" style="69" customWidth="1"/>
    <col min="4098" max="4098" width="21.28515625" style="69" customWidth="1"/>
    <col min="4099" max="4099" width="54.5703125" style="69" customWidth="1"/>
    <col min="4100" max="4100" width="13.7109375" style="69" customWidth="1"/>
    <col min="4101" max="4101" width="12.5703125" style="69" customWidth="1"/>
    <col min="4102" max="4102" width="15.7109375" style="69" customWidth="1"/>
    <col min="4103" max="4103" width="10.7109375" style="69" customWidth="1"/>
    <col min="4104" max="4104" width="13.28515625" style="69" customWidth="1"/>
    <col min="4105" max="4105" width="16.42578125" style="69" customWidth="1"/>
    <col min="4106" max="4106" width="9.5703125" style="69" bestFit="1" customWidth="1"/>
    <col min="4107" max="4352" width="9.140625" style="69"/>
    <col min="4353" max="4353" width="7" style="69" customWidth="1"/>
    <col min="4354" max="4354" width="21.28515625" style="69" customWidth="1"/>
    <col min="4355" max="4355" width="54.5703125" style="69" customWidth="1"/>
    <col min="4356" max="4356" width="13.7109375" style="69" customWidth="1"/>
    <col min="4357" max="4357" width="12.5703125" style="69" customWidth="1"/>
    <col min="4358" max="4358" width="15.7109375" style="69" customWidth="1"/>
    <col min="4359" max="4359" width="10.7109375" style="69" customWidth="1"/>
    <col min="4360" max="4360" width="13.28515625" style="69" customWidth="1"/>
    <col min="4361" max="4361" width="16.42578125" style="69" customWidth="1"/>
    <col min="4362" max="4362" width="9.5703125" style="69" bestFit="1" customWidth="1"/>
    <col min="4363" max="4608" width="9.140625" style="69"/>
    <col min="4609" max="4609" width="7" style="69" customWidth="1"/>
    <col min="4610" max="4610" width="21.28515625" style="69" customWidth="1"/>
    <col min="4611" max="4611" width="54.5703125" style="69" customWidth="1"/>
    <col min="4612" max="4612" width="13.7109375" style="69" customWidth="1"/>
    <col min="4613" max="4613" width="12.5703125" style="69" customWidth="1"/>
    <col min="4614" max="4614" width="15.7109375" style="69" customWidth="1"/>
    <col min="4615" max="4615" width="10.7109375" style="69" customWidth="1"/>
    <col min="4616" max="4616" width="13.28515625" style="69" customWidth="1"/>
    <col min="4617" max="4617" width="16.42578125" style="69" customWidth="1"/>
    <col min="4618" max="4618" width="9.5703125" style="69" bestFit="1" customWidth="1"/>
    <col min="4619" max="4864" width="9.140625" style="69"/>
    <col min="4865" max="4865" width="7" style="69" customWidth="1"/>
    <col min="4866" max="4866" width="21.28515625" style="69" customWidth="1"/>
    <col min="4867" max="4867" width="54.5703125" style="69" customWidth="1"/>
    <col min="4868" max="4868" width="13.7109375" style="69" customWidth="1"/>
    <col min="4869" max="4869" width="12.5703125" style="69" customWidth="1"/>
    <col min="4870" max="4870" width="15.7109375" style="69" customWidth="1"/>
    <col min="4871" max="4871" width="10.7109375" style="69" customWidth="1"/>
    <col min="4872" max="4872" width="13.28515625" style="69" customWidth="1"/>
    <col min="4873" max="4873" width="16.42578125" style="69" customWidth="1"/>
    <col min="4874" max="4874" width="9.5703125" style="69" bestFit="1" customWidth="1"/>
    <col min="4875" max="5120" width="9.140625" style="69"/>
    <col min="5121" max="5121" width="7" style="69" customWidth="1"/>
    <col min="5122" max="5122" width="21.28515625" style="69" customWidth="1"/>
    <col min="5123" max="5123" width="54.5703125" style="69" customWidth="1"/>
    <col min="5124" max="5124" width="13.7109375" style="69" customWidth="1"/>
    <col min="5125" max="5125" width="12.5703125" style="69" customWidth="1"/>
    <col min="5126" max="5126" width="15.7109375" style="69" customWidth="1"/>
    <col min="5127" max="5127" width="10.7109375" style="69" customWidth="1"/>
    <col min="5128" max="5128" width="13.28515625" style="69" customWidth="1"/>
    <col min="5129" max="5129" width="16.42578125" style="69" customWidth="1"/>
    <col min="5130" max="5130" width="9.5703125" style="69" bestFit="1" customWidth="1"/>
    <col min="5131" max="5376" width="9.140625" style="69"/>
    <col min="5377" max="5377" width="7" style="69" customWidth="1"/>
    <col min="5378" max="5378" width="21.28515625" style="69" customWidth="1"/>
    <col min="5379" max="5379" width="54.5703125" style="69" customWidth="1"/>
    <col min="5380" max="5380" width="13.7109375" style="69" customWidth="1"/>
    <col min="5381" max="5381" width="12.5703125" style="69" customWidth="1"/>
    <col min="5382" max="5382" width="15.7109375" style="69" customWidth="1"/>
    <col min="5383" max="5383" width="10.7109375" style="69" customWidth="1"/>
    <col min="5384" max="5384" width="13.28515625" style="69" customWidth="1"/>
    <col min="5385" max="5385" width="16.42578125" style="69" customWidth="1"/>
    <col min="5386" max="5386" width="9.5703125" style="69" bestFit="1" customWidth="1"/>
    <col min="5387" max="5632" width="9.140625" style="69"/>
    <col min="5633" max="5633" width="7" style="69" customWidth="1"/>
    <col min="5634" max="5634" width="21.28515625" style="69" customWidth="1"/>
    <col min="5635" max="5635" width="54.5703125" style="69" customWidth="1"/>
    <col min="5636" max="5636" width="13.7109375" style="69" customWidth="1"/>
    <col min="5637" max="5637" width="12.5703125" style="69" customWidth="1"/>
    <col min="5638" max="5638" width="15.7109375" style="69" customWidth="1"/>
    <col min="5639" max="5639" width="10.7109375" style="69" customWidth="1"/>
    <col min="5640" max="5640" width="13.28515625" style="69" customWidth="1"/>
    <col min="5641" max="5641" width="16.42578125" style="69" customWidth="1"/>
    <col min="5642" max="5642" width="9.5703125" style="69" bestFit="1" customWidth="1"/>
    <col min="5643" max="5888" width="9.140625" style="69"/>
    <col min="5889" max="5889" width="7" style="69" customWidth="1"/>
    <col min="5890" max="5890" width="21.28515625" style="69" customWidth="1"/>
    <col min="5891" max="5891" width="54.5703125" style="69" customWidth="1"/>
    <col min="5892" max="5892" width="13.7109375" style="69" customWidth="1"/>
    <col min="5893" max="5893" width="12.5703125" style="69" customWidth="1"/>
    <col min="5894" max="5894" width="15.7109375" style="69" customWidth="1"/>
    <col min="5895" max="5895" width="10.7109375" style="69" customWidth="1"/>
    <col min="5896" max="5896" width="13.28515625" style="69" customWidth="1"/>
    <col min="5897" max="5897" width="16.42578125" style="69" customWidth="1"/>
    <col min="5898" max="5898" width="9.5703125" style="69" bestFit="1" customWidth="1"/>
    <col min="5899" max="6144" width="9.140625" style="69"/>
    <col min="6145" max="6145" width="7" style="69" customWidth="1"/>
    <col min="6146" max="6146" width="21.28515625" style="69" customWidth="1"/>
    <col min="6147" max="6147" width="54.5703125" style="69" customWidth="1"/>
    <col min="6148" max="6148" width="13.7109375" style="69" customWidth="1"/>
    <col min="6149" max="6149" width="12.5703125" style="69" customWidth="1"/>
    <col min="6150" max="6150" width="15.7109375" style="69" customWidth="1"/>
    <col min="6151" max="6151" width="10.7109375" style="69" customWidth="1"/>
    <col min="6152" max="6152" width="13.28515625" style="69" customWidth="1"/>
    <col min="6153" max="6153" width="16.42578125" style="69" customWidth="1"/>
    <col min="6154" max="6154" width="9.5703125" style="69" bestFit="1" customWidth="1"/>
    <col min="6155" max="6400" width="9.140625" style="69"/>
    <col min="6401" max="6401" width="7" style="69" customWidth="1"/>
    <col min="6402" max="6402" width="21.28515625" style="69" customWidth="1"/>
    <col min="6403" max="6403" width="54.5703125" style="69" customWidth="1"/>
    <col min="6404" max="6404" width="13.7109375" style="69" customWidth="1"/>
    <col min="6405" max="6405" width="12.5703125" style="69" customWidth="1"/>
    <col min="6406" max="6406" width="15.7109375" style="69" customWidth="1"/>
    <col min="6407" max="6407" width="10.7109375" style="69" customWidth="1"/>
    <col min="6408" max="6408" width="13.28515625" style="69" customWidth="1"/>
    <col min="6409" max="6409" width="16.42578125" style="69" customWidth="1"/>
    <col min="6410" max="6410" width="9.5703125" style="69" bestFit="1" customWidth="1"/>
    <col min="6411" max="6656" width="9.140625" style="69"/>
    <col min="6657" max="6657" width="7" style="69" customWidth="1"/>
    <col min="6658" max="6658" width="21.28515625" style="69" customWidth="1"/>
    <col min="6659" max="6659" width="54.5703125" style="69" customWidth="1"/>
    <col min="6660" max="6660" width="13.7109375" style="69" customWidth="1"/>
    <col min="6661" max="6661" width="12.5703125" style="69" customWidth="1"/>
    <col min="6662" max="6662" width="15.7109375" style="69" customWidth="1"/>
    <col min="6663" max="6663" width="10.7109375" style="69" customWidth="1"/>
    <col min="6664" max="6664" width="13.28515625" style="69" customWidth="1"/>
    <col min="6665" max="6665" width="16.42578125" style="69" customWidth="1"/>
    <col min="6666" max="6666" width="9.5703125" style="69" bestFit="1" customWidth="1"/>
    <col min="6667" max="6912" width="9.140625" style="69"/>
    <col min="6913" max="6913" width="7" style="69" customWidth="1"/>
    <col min="6914" max="6914" width="21.28515625" style="69" customWidth="1"/>
    <col min="6915" max="6915" width="54.5703125" style="69" customWidth="1"/>
    <col min="6916" max="6916" width="13.7109375" style="69" customWidth="1"/>
    <col min="6917" max="6917" width="12.5703125" style="69" customWidth="1"/>
    <col min="6918" max="6918" width="15.7109375" style="69" customWidth="1"/>
    <col min="6919" max="6919" width="10.7109375" style="69" customWidth="1"/>
    <col min="6920" max="6920" width="13.28515625" style="69" customWidth="1"/>
    <col min="6921" max="6921" width="16.42578125" style="69" customWidth="1"/>
    <col min="6922" max="6922" width="9.5703125" style="69" bestFit="1" customWidth="1"/>
    <col min="6923" max="7168" width="9.140625" style="69"/>
    <col min="7169" max="7169" width="7" style="69" customWidth="1"/>
    <col min="7170" max="7170" width="21.28515625" style="69" customWidth="1"/>
    <col min="7171" max="7171" width="54.5703125" style="69" customWidth="1"/>
    <col min="7172" max="7172" width="13.7109375" style="69" customWidth="1"/>
    <col min="7173" max="7173" width="12.5703125" style="69" customWidth="1"/>
    <col min="7174" max="7174" width="15.7109375" style="69" customWidth="1"/>
    <col min="7175" max="7175" width="10.7109375" style="69" customWidth="1"/>
    <col min="7176" max="7176" width="13.28515625" style="69" customWidth="1"/>
    <col min="7177" max="7177" width="16.42578125" style="69" customWidth="1"/>
    <col min="7178" max="7178" width="9.5703125" style="69" bestFit="1" customWidth="1"/>
    <col min="7179" max="7424" width="9.140625" style="69"/>
    <col min="7425" max="7425" width="7" style="69" customWidth="1"/>
    <col min="7426" max="7426" width="21.28515625" style="69" customWidth="1"/>
    <col min="7427" max="7427" width="54.5703125" style="69" customWidth="1"/>
    <col min="7428" max="7428" width="13.7109375" style="69" customWidth="1"/>
    <col min="7429" max="7429" width="12.5703125" style="69" customWidth="1"/>
    <col min="7430" max="7430" width="15.7109375" style="69" customWidth="1"/>
    <col min="7431" max="7431" width="10.7109375" style="69" customWidth="1"/>
    <col min="7432" max="7432" width="13.28515625" style="69" customWidth="1"/>
    <col min="7433" max="7433" width="16.42578125" style="69" customWidth="1"/>
    <col min="7434" max="7434" width="9.5703125" style="69" bestFit="1" customWidth="1"/>
    <col min="7435" max="7680" width="9.140625" style="69"/>
    <col min="7681" max="7681" width="7" style="69" customWidth="1"/>
    <col min="7682" max="7682" width="21.28515625" style="69" customWidth="1"/>
    <col min="7683" max="7683" width="54.5703125" style="69" customWidth="1"/>
    <col min="7684" max="7684" width="13.7109375" style="69" customWidth="1"/>
    <col min="7685" max="7685" width="12.5703125" style="69" customWidth="1"/>
    <col min="7686" max="7686" width="15.7109375" style="69" customWidth="1"/>
    <col min="7687" max="7687" width="10.7109375" style="69" customWidth="1"/>
    <col min="7688" max="7688" width="13.28515625" style="69" customWidth="1"/>
    <col min="7689" max="7689" width="16.42578125" style="69" customWidth="1"/>
    <col min="7690" max="7690" width="9.5703125" style="69" bestFit="1" customWidth="1"/>
    <col min="7691" max="7936" width="9.140625" style="69"/>
    <col min="7937" max="7937" width="7" style="69" customWidth="1"/>
    <col min="7938" max="7938" width="21.28515625" style="69" customWidth="1"/>
    <col min="7939" max="7939" width="54.5703125" style="69" customWidth="1"/>
    <col min="7940" max="7940" width="13.7109375" style="69" customWidth="1"/>
    <col min="7941" max="7941" width="12.5703125" style="69" customWidth="1"/>
    <col min="7942" max="7942" width="15.7109375" style="69" customWidth="1"/>
    <col min="7943" max="7943" width="10.7109375" style="69" customWidth="1"/>
    <col min="7944" max="7944" width="13.28515625" style="69" customWidth="1"/>
    <col min="7945" max="7945" width="16.42578125" style="69" customWidth="1"/>
    <col min="7946" max="7946" width="9.5703125" style="69" bestFit="1" customWidth="1"/>
    <col min="7947" max="8192" width="9.140625" style="69"/>
    <col min="8193" max="8193" width="7" style="69" customWidth="1"/>
    <col min="8194" max="8194" width="21.28515625" style="69" customWidth="1"/>
    <col min="8195" max="8195" width="54.5703125" style="69" customWidth="1"/>
    <col min="8196" max="8196" width="13.7109375" style="69" customWidth="1"/>
    <col min="8197" max="8197" width="12.5703125" style="69" customWidth="1"/>
    <col min="8198" max="8198" width="15.7109375" style="69" customWidth="1"/>
    <col min="8199" max="8199" width="10.7109375" style="69" customWidth="1"/>
    <col min="8200" max="8200" width="13.28515625" style="69" customWidth="1"/>
    <col min="8201" max="8201" width="16.42578125" style="69" customWidth="1"/>
    <col min="8202" max="8202" width="9.5703125" style="69" bestFit="1" customWidth="1"/>
    <col min="8203" max="8448" width="9.140625" style="69"/>
    <col min="8449" max="8449" width="7" style="69" customWidth="1"/>
    <col min="8450" max="8450" width="21.28515625" style="69" customWidth="1"/>
    <col min="8451" max="8451" width="54.5703125" style="69" customWidth="1"/>
    <col min="8452" max="8452" width="13.7109375" style="69" customWidth="1"/>
    <col min="8453" max="8453" width="12.5703125" style="69" customWidth="1"/>
    <col min="8454" max="8454" width="15.7109375" style="69" customWidth="1"/>
    <col min="8455" max="8455" width="10.7109375" style="69" customWidth="1"/>
    <col min="8456" max="8456" width="13.28515625" style="69" customWidth="1"/>
    <col min="8457" max="8457" width="16.42578125" style="69" customWidth="1"/>
    <col min="8458" max="8458" width="9.5703125" style="69" bestFit="1" customWidth="1"/>
    <col min="8459" max="8704" width="9.140625" style="69"/>
    <col min="8705" max="8705" width="7" style="69" customWidth="1"/>
    <col min="8706" max="8706" width="21.28515625" style="69" customWidth="1"/>
    <col min="8707" max="8707" width="54.5703125" style="69" customWidth="1"/>
    <col min="8708" max="8708" width="13.7109375" style="69" customWidth="1"/>
    <col min="8709" max="8709" width="12.5703125" style="69" customWidth="1"/>
    <col min="8710" max="8710" width="15.7109375" style="69" customWidth="1"/>
    <col min="8711" max="8711" width="10.7109375" style="69" customWidth="1"/>
    <col min="8712" max="8712" width="13.28515625" style="69" customWidth="1"/>
    <col min="8713" max="8713" width="16.42578125" style="69" customWidth="1"/>
    <col min="8714" max="8714" width="9.5703125" style="69" bestFit="1" customWidth="1"/>
    <col min="8715" max="8960" width="9.140625" style="69"/>
    <col min="8961" max="8961" width="7" style="69" customWidth="1"/>
    <col min="8962" max="8962" width="21.28515625" style="69" customWidth="1"/>
    <col min="8963" max="8963" width="54.5703125" style="69" customWidth="1"/>
    <col min="8964" max="8964" width="13.7109375" style="69" customWidth="1"/>
    <col min="8965" max="8965" width="12.5703125" style="69" customWidth="1"/>
    <col min="8966" max="8966" width="15.7109375" style="69" customWidth="1"/>
    <col min="8967" max="8967" width="10.7109375" style="69" customWidth="1"/>
    <col min="8968" max="8968" width="13.28515625" style="69" customWidth="1"/>
    <col min="8969" max="8969" width="16.42578125" style="69" customWidth="1"/>
    <col min="8970" max="8970" width="9.5703125" style="69" bestFit="1" customWidth="1"/>
    <col min="8971" max="9216" width="9.140625" style="69"/>
    <col min="9217" max="9217" width="7" style="69" customWidth="1"/>
    <col min="9218" max="9218" width="21.28515625" style="69" customWidth="1"/>
    <col min="9219" max="9219" width="54.5703125" style="69" customWidth="1"/>
    <col min="9220" max="9220" width="13.7109375" style="69" customWidth="1"/>
    <col min="9221" max="9221" width="12.5703125" style="69" customWidth="1"/>
    <col min="9222" max="9222" width="15.7109375" style="69" customWidth="1"/>
    <col min="9223" max="9223" width="10.7109375" style="69" customWidth="1"/>
    <col min="9224" max="9224" width="13.28515625" style="69" customWidth="1"/>
    <col min="9225" max="9225" width="16.42578125" style="69" customWidth="1"/>
    <col min="9226" max="9226" width="9.5703125" style="69" bestFit="1" customWidth="1"/>
    <col min="9227" max="9472" width="9.140625" style="69"/>
    <col min="9473" max="9473" width="7" style="69" customWidth="1"/>
    <col min="9474" max="9474" width="21.28515625" style="69" customWidth="1"/>
    <col min="9475" max="9475" width="54.5703125" style="69" customWidth="1"/>
    <col min="9476" max="9476" width="13.7109375" style="69" customWidth="1"/>
    <col min="9477" max="9477" width="12.5703125" style="69" customWidth="1"/>
    <col min="9478" max="9478" width="15.7109375" style="69" customWidth="1"/>
    <col min="9479" max="9479" width="10.7109375" style="69" customWidth="1"/>
    <col min="9480" max="9480" width="13.28515625" style="69" customWidth="1"/>
    <col min="9481" max="9481" width="16.42578125" style="69" customWidth="1"/>
    <col min="9482" max="9482" width="9.5703125" style="69" bestFit="1" customWidth="1"/>
    <col min="9483" max="9728" width="9.140625" style="69"/>
    <col min="9729" max="9729" width="7" style="69" customWidth="1"/>
    <col min="9730" max="9730" width="21.28515625" style="69" customWidth="1"/>
    <col min="9731" max="9731" width="54.5703125" style="69" customWidth="1"/>
    <col min="9732" max="9732" width="13.7109375" style="69" customWidth="1"/>
    <col min="9733" max="9733" width="12.5703125" style="69" customWidth="1"/>
    <col min="9734" max="9734" width="15.7109375" style="69" customWidth="1"/>
    <col min="9735" max="9735" width="10.7109375" style="69" customWidth="1"/>
    <col min="9736" max="9736" width="13.28515625" style="69" customWidth="1"/>
    <col min="9737" max="9737" width="16.42578125" style="69" customWidth="1"/>
    <col min="9738" max="9738" width="9.5703125" style="69" bestFit="1" customWidth="1"/>
    <col min="9739" max="9984" width="9.140625" style="69"/>
    <col min="9985" max="9985" width="7" style="69" customWidth="1"/>
    <col min="9986" max="9986" width="21.28515625" style="69" customWidth="1"/>
    <col min="9987" max="9987" width="54.5703125" style="69" customWidth="1"/>
    <col min="9988" max="9988" width="13.7109375" style="69" customWidth="1"/>
    <col min="9989" max="9989" width="12.5703125" style="69" customWidth="1"/>
    <col min="9990" max="9990" width="15.7109375" style="69" customWidth="1"/>
    <col min="9991" max="9991" width="10.7109375" style="69" customWidth="1"/>
    <col min="9992" max="9992" width="13.28515625" style="69" customWidth="1"/>
    <col min="9993" max="9993" width="16.42578125" style="69" customWidth="1"/>
    <col min="9994" max="9994" width="9.5703125" style="69" bestFit="1" customWidth="1"/>
    <col min="9995" max="10240" width="9.140625" style="69"/>
    <col min="10241" max="10241" width="7" style="69" customWidth="1"/>
    <col min="10242" max="10242" width="21.28515625" style="69" customWidth="1"/>
    <col min="10243" max="10243" width="54.5703125" style="69" customWidth="1"/>
    <col min="10244" max="10244" width="13.7109375" style="69" customWidth="1"/>
    <col min="10245" max="10245" width="12.5703125" style="69" customWidth="1"/>
    <col min="10246" max="10246" width="15.7109375" style="69" customWidth="1"/>
    <col min="10247" max="10247" width="10.7109375" style="69" customWidth="1"/>
    <col min="10248" max="10248" width="13.28515625" style="69" customWidth="1"/>
    <col min="10249" max="10249" width="16.42578125" style="69" customWidth="1"/>
    <col min="10250" max="10250" width="9.5703125" style="69" bestFit="1" customWidth="1"/>
    <col min="10251" max="10496" width="9.140625" style="69"/>
    <col min="10497" max="10497" width="7" style="69" customWidth="1"/>
    <col min="10498" max="10498" width="21.28515625" style="69" customWidth="1"/>
    <col min="10499" max="10499" width="54.5703125" style="69" customWidth="1"/>
    <col min="10500" max="10500" width="13.7109375" style="69" customWidth="1"/>
    <col min="10501" max="10501" width="12.5703125" style="69" customWidth="1"/>
    <col min="10502" max="10502" width="15.7109375" style="69" customWidth="1"/>
    <col min="10503" max="10503" width="10.7109375" style="69" customWidth="1"/>
    <col min="10504" max="10504" width="13.28515625" style="69" customWidth="1"/>
    <col min="10505" max="10505" width="16.42578125" style="69" customWidth="1"/>
    <col min="10506" max="10506" width="9.5703125" style="69" bestFit="1" customWidth="1"/>
    <col min="10507" max="10752" width="9.140625" style="69"/>
    <col min="10753" max="10753" width="7" style="69" customWidth="1"/>
    <col min="10754" max="10754" width="21.28515625" style="69" customWidth="1"/>
    <col min="10755" max="10755" width="54.5703125" style="69" customWidth="1"/>
    <col min="10756" max="10756" width="13.7109375" style="69" customWidth="1"/>
    <col min="10757" max="10757" width="12.5703125" style="69" customWidth="1"/>
    <col min="10758" max="10758" width="15.7109375" style="69" customWidth="1"/>
    <col min="10759" max="10759" width="10.7109375" style="69" customWidth="1"/>
    <col min="10760" max="10760" width="13.28515625" style="69" customWidth="1"/>
    <col min="10761" max="10761" width="16.42578125" style="69" customWidth="1"/>
    <col min="10762" max="10762" width="9.5703125" style="69" bestFit="1" customWidth="1"/>
    <col min="10763" max="11008" width="9.140625" style="69"/>
    <col min="11009" max="11009" width="7" style="69" customWidth="1"/>
    <col min="11010" max="11010" width="21.28515625" style="69" customWidth="1"/>
    <col min="11011" max="11011" width="54.5703125" style="69" customWidth="1"/>
    <col min="11012" max="11012" width="13.7109375" style="69" customWidth="1"/>
    <col min="11013" max="11013" width="12.5703125" style="69" customWidth="1"/>
    <col min="11014" max="11014" width="15.7109375" style="69" customWidth="1"/>
    <col min="11015" max="11015" width="10.7109375" style="69" customWidth="1"/>
    <col min="11016" max="11016" width="13.28515625" style="69" customWidth="1"/>
    <col min="11017" max="11017" width="16.42578125" style="69" customWidth="1"/>
    <col min="11018" max="11018" width="9.5703125" style="69" bestFit="1" customWidth="1"/>
    <col min="11019" max="11264" width="9.140625" style="69"/>
    <col min="11265" max="11265" width="7" style="69" customWidth="1"/>
    <col min="11266" max="11266" width="21.28515625" style="69" customWidth="1"/>
    <col min="11267" max="11267" width="54.5703125" style="69" customWidth="1"/>
    <col min="11268" max="11268" width="13.7109375" style="69" customWidth="1"/>
    <col min="11269" max="11269" width="12.5703125" style="69" customWidth="1"/>
    <col min="11270" max="11270" width="15.7109375" style="69" customWidth="1"/>
    <col min="11271" max="11271" width="10.7109375" style="69" customWidth="1"/>
    <col min="11272" max="11272" width="13.28515625" style="69" customWidth="1"/>
    <col min="11273" max="11273" width="16.42578125" style="69" customWidth="1"/>
    <col min="11274" max="11274" width="9.5703125" style="69" bestFit="1" customWidth="1"/>
    <col min="11275" max="11520" width="9.140625" style="69"/>
    <col min="11521" max="11521" width="7" style="69" customWidth="1"/>
    <col min="11522" max="11522" width="21.28515625" style="69" customWidth="1"/>
    <col min="11523" max="11523" width="54.5703125" style="69" customWidth="1"/>
    <col min="11524" max="11524" width="13.7109375" style="69" customWidth="1"/>
    <col min="11525" max="11525" width="12.5703125" style="69" customWidth="1"/>
    <col min="11526" max="11526" width="15.7109375" style="69" customWidth="1"/>
    <col min="11527" max="11527" width="10.7109375" style="69" customWidth="1"/>
    <col min="11528" max="11528" width="13.28515625" style="69" customWidth="1"/>
    <col min="11529" max="11529" width="16.42578125" style="69" customWidth="1"/>
    <col min="11530" max="11530" width="9.5703125" style="69" bestFit="1" customWidth="1"/>
    <col min="11531" max="11776" width="9.140625" style="69"/>
    <col min="11777" max="11777" width="7" style="69" customWidth="1"/>
    <col min="11778" max="11778" width="21.28515625" style="69" customWidth="1"/>
    <col min="11779" max="11779" width="54.5703125" style="69" customWidth="1"/>
    <col min="11780" max="11780" width="13.7109375" style="69" customWidth="1"/>
    <col min="11781" max="11781" width="12.5703125" style="69" customWidth="1"/>
    <col min="11782" max="11782" width="15.7109375" style="69" customWidth="1"/>
    <col min="11783" max="11783" width="10.7109375" style="69" customWidth="1"/>
    <col min="11784" max="11784" width="13.28515625" style="69" customWidth="1"/>
    <col min="11785" max="11785" width="16.42578125" style="69" customWidth="1"/>
    <col min="11786" max="11786" width="9.5703125" style="69" bestFit="1" customWidth="1"/>
    <col min="11787" max="12032" width="9.140625" style="69"/>
    <col min="12033" max="12033" width="7" style="69" customWidth="1"/>
    <col min="12034" max="12034" width="21.28515625" style="69" customWidth="1"/>
    <col min="12035" max="12035" width="54.5703125" style="69" customWidth="1"/>
    <col min="12036" max="12036" width="13.7109375" style="69" customWidth="1"/>
    <col min="12037" max="12037" width="12.5703125" style="69" customWidth="1"/>
    <col min="12038" max="12038" width="15.7109375" style="69" customWidth="1"/>
    <col min="12039" max="12039" width="10.7109375" style="69" customWidth="1"/>
    <col min="12040" max="12040" width="13.28515625" style="69" customWidth="1"/>
    <col min="12041" max="12041" width="16.42578125" style="69" customWidth="1"/>
    <col min="12042" max="12042" width="9.5703125" style="69" bestFit="1" customWidth="1"/>
    <col min="12043" max="12288" width="9.140625" style="69"/>
    <col min="12289" max="12289" width="7" style="69" customWidth="1"/>
    <col min="12290" max="12290" width="21.28515625" style="69" customWidth="1"/>
    <col min="12291" max="12291" width="54.5703125" style="69" customWidth="1"/>
    <col min="12292" max="12292" width="13.7109375" style="69" customWidth="1"/>
    <col min="12293" max="12293" width="12.5703125" style="69" customWidth="1"/>
    <col min="12294" max="12294" width="15.7109375" style="69" customWidth="1"/>
    <col min="12295" max="12295" width="10.7109375" style="69" customWidth="1"/>
    <col min="12296" max="12296" width="13.28515625" style="69" customWidth="1"/>
    <col min="12297" max="12297" width="16.42578125" style="69" customWidth="1"/>
    <col min="12298" max="12298" width="9.5703125" style="69" bestFit="1" customWidth="1"/>
    <col min="12299" max="12544" width="9.140625" style="69"/>
    <col min="12545" max="12545" width="7" style="69" customWidth="1"/>
    <col min="12546" max="12546" width="21.28515625" style="69" customWidth="1"/>
    <col min="12547" max="12547" width="54.5703125" style="69" customWidth="1"/>
    <col min="12548" max="12548" width="13.7109375" style="69" customWidth="1"/>
    <col min="12549" max="12549" width="12.5703125" style="69" customWidth="1"/>
    <col min="12550" max="12550" width="15.7109375" style="69" customWidth="1"/>
    <col min="12551" max="12551" width="10.7109375" style="69" customWidth="1"/>
    <col min="12552" max="12552" width="13.28515625" style="69" customWidth="1"/>
    <col min="12553" max="12553" width="16.42578125" style="69" customWidth="1"/>
    <col min="12554" max="12554" width="9.5703125" style="69" bestFit="1" customWidth="1"/>
    <col min="12555" max="12800" width="9.140625" style="69"/>
    <col min="12801" max="12801" width="7" style="69" customWidth="1"/>
    <col min="12802" max="12802" width="21.28515625" style="69" customWidth="1"/>
    <col min="12803" max="12803" width="54.5703125" style="69" customWidth="1"/>
    <col min="12804" max="12804" width="13.7109375" style="69" customWidth="1"/>
    <col min="12805" max="12805" width="12.5703125" style="69" customWidth="1"/>
    <col min="12806" max="12806" width="15.7109375" style="69" customWidth="1"/>
    <col min="12807" max="12807" width="10.7109375" style="69" customWidth="1"/>
    <col min="12808" max="12808" width="13.28515625" style="69" customWidth="1"/>
    <col min="12809" max="12809" width="16.42578125" style="69" customWidth="1"/>
    <col min="12810" max="12810" width="9.5703125" style="69" bestFit="1" customWidth="1"/>
    <col min="12811" max="13056" width="9.140625" style="69"/>
    <col min="13057" max="13057" width="7" style="69" customWidth="1"/>
    <col min="13058" max="13058" width="21.28515625" style="69" customWidth="1"/>
    <col min="13059" max="13059" width="54.5703125" style="69" customWidth="1"/>
    <col min="13060" max="13060" width="13.7109375" style="69" customWidth="1"/>
    <col min="13061" max="13061" width="12.5703125" style="69" customWidth="1"/>
    <col min="13062" max="13062" width="15.7109375" style="69" customWidth="1"/>
    <col min="13063" max="13063" width="10.7109375" style="69" customWidth="1"/>
    <col min="13064" max="13064" width="13.28515625" style="69" customWidth="1"/>
    <col min="13065" max="13065" width="16.42578125" style="69" customWidth="1"/>
    <col min="13066" max="13066" width="9.5703125" style="69" bestFit="1" customWidth="1"/>
    <col min="13067" max="13312" width="9.140625" style="69"/>
    <col min="13313" max="13313" width="7" style="69" customWidth="1"/>
    <col min="13314" max="13314" width="21.28515625" style="69" customWidth="1"/>
    <col min="13315" max="13315" width="54.5703125" style="69" customWidth="1"/>
    <col min="13316" max="13316" width="13.7109375" style="69" customWidth="1"/>
    <col min="13317" max="13317" width="12.5703125" style="69" customWidth="1"/>
    <col min="13318" max="13318" width="15.7109375" style="69" customWidth="1"/>
    <col min="13319" max="13319" width="10.7109375" style="69" customWidth="1"/>
    <col min="13320" max="13320" width="13.28515625" style="69" customWidth="1"/>
    <col min="13321" max="13321" width="16.42578125" style="69" customWidth="1"/>
    <col min="13322" max="13322" width="9.5703125" style="69" bestFit="1" customWidth="1"/>
    <col min="13323" max="13568" width="9.140625" style="69"/>
    <col min="13569" max="13569" width="7" style="69" customWidth="1"/>
    <col min="13570" max="13570" width="21.28515625" style="69" customWidth="1"/>
    <col min="13571" max="13571" width="54.5703125" style="69" customWidth="1"/>
    <col min="13572" max="13572" width="13.7109375" style="69" customWidth="1"/>
    <col min="13573" max="13573" width="12.5703125" style="69" customWidth="1"/>
    <col min="13574" max="13574" width="15.7109375" style="69" customWidth="1"/>
    <col min="13575" max="13575" width="10.7109375" style="69" customWidth="1"/>
    <col min="13576" max="13576" width="13.28515625" style="69" customWidth="1"/>
    <col min="13577" max="13577" width="16.42578125" style="69" customWidth="1"/>
    <col min="13578" max="13578" width="9.5703125" style="69" bestFit="1" customWidth="1"/>
    <col min="13579" max="13824" width="9.140625" style="69"/>
    <col min="13825" max="13825" width="7" style="69" customWidth="1"/>
    <col min="13826" max="13826" width="21.28515625" style="69" customWidth="1"/>
    <col min="13827" max="13827" width="54.5703125" style="69" customWidth="1"/>
    <col min="13828" max="13828" width="13.7109375" style="69" customWidth="1"/>
    <col min="13829" max="13829" width="12.5703125" style="69" customWidth="1"/>
    <col min="13830" max="13830" width="15.7109375" style="69" customWidth="1"/>
    <col min="13831" max="13831" width="10.7109375" style="69" customWidth="1"/>
    <col min="13832" max="13832" width="13.28515625" style="69" customWidth="1"/>
    <col min="13833" max="13833" width="16.42578125" style="69" customWidth="1"/>
    <col min="13834" max="13834" width="9.5703125" style="69" bestFit="1" customWidth="1"/>
    <col min="13835" max="14080" width="9.140625" style="69"/>
    <col min="14081" max="14081" width="7" style="69" customWidth="1"/>
    <col min="14082" max="14082" width="21.28515625" style="69" customWidth="1"/>
    <col min="14083" max="14083" width="54.5703125" style="69" customWidth="1"/>
    <col min="14084" max="14084" width="13.7109375" style="69" customWidth="1"/>
    <col min="14085" max="14085" width="12.5703125" style="69" customWidth="1"/>
    <col min="14086" max="14086" width="15.7109375" style="69" customWidth="1"/>
    <col min="14087" max="14087" width="10.7109375" style="69" customWidth="1"/>
    <col min="14088" max="14088" width="13.28515625" style="69" customWidth="1"/>
    <col min="14089" max="14089" width="16.42578125" style="69" customWidth="1"/>
    <col min="14090" max="14090" width="9.5703125" style="69" bestFit="1" customWidth="1"/>
    <col min="14091" max="14336" width="9.140625" style="69"/>
    <col min="14337" max="14337" width="7" style="69" customWidth="1"/>
    <col min="14338" max="14338" width="21.28515625" style="69" customWidth="1"/>
    <col min="14339" max="14339" width="54.5703125" style="69" customWidth="1"/>
    <col min="14340" max="14340" width="13.7109375" style="69" customWidth="1"/>
    <col min="14341" max="14341" width="12.5703125" style="69" customWidth="1"/>
    <col min="14342" max="14342" width="15.7109375" style="69" customWidth="1"/>
    <col min="14343" max="14343" width="10.7109375" style="69" customWidth="1"/>
    <col min="14344" max="14344" width="13.28515625" style="69" customWidth="1"/>
    <col min="14345" max="14345" width="16.42578125" style="69" customWidth="1"/>
    <col min="14346" max="14346" width="9.5703125" style="69" bestFit="1" customWidth="1"/>
    <col min="14347" max="14592" width="9.140625" style="69"/>
    <col min="14593" max="14593" width="7" style="69" customWidth="1"/>
    <col min="14594" max="14594" width="21.28515625" style="69" customWidth="1"/>
    <col min="14595" max="14595" width="54.5703125" style="69" customWidth="1"/>
    <col min="14596" max="14596" width="13.7109375" style="69" customWidth="1"/>
    <col min="14597" max="14597" width="12.5703125" style="69" customWidth="1"/>
    <col min="14598" max="14598" width="15.7109375" style="69" customWidth="1"/>
    <col min="14599" max="14599" width="10.7109375" style="69" customWidth="1"/>
    <col min="14600" max="14600" width="13.28515625" style="69" customWidth="1"/>
    <col min="14601" max="14601" width="16.42578125" style="69" customWidth="1"/>
    <col min="14602" max="14602" width="9.5703125" style="69" bestFit="1" customWidth="1"/>
    <col min="14603" max="14848" width="9.140625" style="69"/>
    <col min="14849" max="14849" width="7" style="69" customWidth="1"/>
    <col min="14850" max="14850" width="21.28515625" style="69" customWidth="1"/>
    <col min="14851" max="14851" width="54.5703125" style="69" customWidth="1"/>
    <col min="14852" max="14852" width="13.7109375" style="69" customWidth="1"/>
    <col min="14853" max="14853" width="12.5703125" style="69" customWidth="1"/>
    <col min="14854" max="14854" width="15.7109375" style="69" customWidth="1"/>
    <col min="14855" max="14855" width="10.7109375" style="69" customWidth="1"/>
    <col min="14856" max="14856" width="13.28515625" style="69" customWidth="1"/>
    <col min="14857" max="14857" width="16.42578125" style="69" customWidth="1"/>
    <col min="14858" max="14858" width="9.5703125" style="69" bestFit="1" customWidth="1"/>
    <col min="14859" max="15104" width="9.140625" style="69"/>
    <col min="15105" max="15105" width="7" style="69" customWidth="1"/>
    <col min="15106" max="15106" width="21.28515625" style="69" customWidth="1"/>
    <col min="15107" max="15107" width="54.5703125" style="69" customWidth="1"/>
    <col min="15108" max="15108" width="13.7109375" style="69" customWidth="1"/>
    <col min="15109" max="15109" width="12.5703125" style="69" customWidth="1"/>
    <col min="15110" max="15110" width="15.7109375" style="69" customWidth="1"/>
    <col min="15111" max="15111" width="10.7109375" style="69" customWidth="1"/>
    <col min="15112" max="15112" width="13.28515625" style="69" customWidth="1"/>
    <col min="15113" max="15113" width="16.42578125" style="69" customWidth="1"/>
    <col min="15114" max="15114" width="9.5703125" style="69" bestFit="1" customWidth="1"/>
    <col min="15115" max="15360" width="9.140625" style="69"/>
    <col min="15361" max="15361" width="7" style="69" customWidth="1"/>
    <col min="15362" max="15362" width="21.28515625" style="69" customWidth="1"/>
    <col min="15363" max="15363" width="54.5703125" style="69" customWidth="1"/>
    <col min="15364" max="15364" width="13.7109375" style="69" customWidth="1"/>
    <col min="15365" max="15365" width="12.5703125" style="69" customWidth="1"/>
    <col min="15366" max="15366" width="15.7109375" style="69" customWidth="1"/>
    <col min="15367" max="15367" width="10.7109375" style="69" customWidth="1"/>
    <col min="15368" max="15368" width="13.28515625" style="69" customWidth="1"/>
    <col min="15369" max="15369" width="16.42578125" style="69" customWidth="1"/>
    <col min="15370" max="15370" width="9.5703125" style="69" bestFit="1" customWidth="1"/>
    <col min="15371" max="15616" width="9.140625" style="69"/>
    <col min="15617" max="15617" width="7" style="69" customWidth="1"/>
    <col min="15618" max="15618" width="21.28515625" style="69" customWidth="1"/>
    <col min="15619" max="15619" width="54.5703125" style="69" customWidth="1"/>
    <col min="15620" max="15620" width="13.7109375" style="69" customWidth="1"/>
    <col min="15621" max="15621" width="12.5703125" style="69" customWidth="1"/>
    <col min="15622" max="15622" width="15.7109375" style="69" customWidth="1"/>
    <col min="15623" max="15623" width="10.7109375" style="69" customWidth="1"/>
    <col min="15624" max="15624" width="13.28515625" style="69" customWidth="1"/>
    <col min="15625" max="15625" width="16.42578125" style="69" customWidth="1"/>
    <col min="15626" max="15626" width="9.5703125" style="69" bestFit="1" customWidth="1"/>
    <col min="15627" max="15872" width="9.140625" style="69"/>
    <col min="15873" max="15873" width="7" style="69" customWidth="1"/>
    <col min="15874" max="15874" width="21.28515625" style="69" customWidth="1"/>
    <col min="15875" max="15875" width="54.5703125" style="69" customWidth="1"/>
    <col min="15876" max="15876" width="13.7109375" style="69" customWidth="1"/>
    <col min="15877" max="15877" width="12.5703125" style="69" customWidth="1"/>
    <col min="15878" max="15878" width="15.7109375" style="69" customWidth="1"/>
    <col min="15879" max="15879" width="10.7109375" style="69" customWidth="1"/>
    <col min="15880" max="15880" width="13.28515625" style="69" customWidth="1"/>
    <col min="15881" max="15881" width="16.42578125" style="69" customWidth="1"/>
    <col min="15882" max="15882" width="9.5703125" style="69" bestFit="1" customWidth="1"/>
    <col min="15883" max="16128" width="9.140625" style="69"/>
    <col min="16129" max="16129" width="7" style="69" customWidth="1"/>
    <col min="16130" max="16130" width="21.28515625" style="69" customWidth="1"/>
    <col min="16131" max="16131" width="54.5703125" style="69" customWidth="1"/>
    <col min="16132" max="16132" width="13.7109375" style="69" customWidth="1"/>
    <col min="16133" max="16133" width="12.5703125" style="69" customWidth="1"/>
    <col min="16134" max="16134" width="15.7109375" style="69" customWidth="1"/>
    <col min="16135" max="16135" width="10.7109375" style="69" customWidth="1"/>
    <col min="16136" max="16136" width="13.28515625" style="69" customWidth="1"/>
    <col min="16137" max="16137" width="16.42578125" style="69" customWidth="1"/>
    <col min="16138" max="16138" width="9.5703125" style="69" bestFit="1" customWidth="1"/>
    <col min="16139" max="16384" width="9.140625" style="69"/>
  </cols>
  <sheetData>
    <row r="1" spans="1:26" s="80" customFormat="1" ht="15.75">
      <c r="A1" s="580" t="s">
        <v>88</v>
      </c>
      <c r="C1" s="580"/>
      <c r="D1" s="581">
        <f>H34</f>
        <v>153937.48404540261</v>
      </c>
      <c r="E1" s="80" t="s">
        <v>89</v>
      </c>
    </row>
    <row r="2" spans="1:26" s="80" customFormat="1" ht="15.75">
      <c r="A2" s="580" t="s">
        <v>90</v>
      </c>
      <c r="C2" s="580"/>
      <c r="D2" s="581">
        <f>H35</f>
        <v>312.8426083830235</v>
      </c>
      <c r="E2" s="80" t="s">
        <v>89</v>
      </c>
    </row>
    <row r="3" spans="1:26" s="80" customFormat="1" ht="15.75">
      <c r="A3" s="580"/>
      <c r="C3" s="580"/>
      <c r="D3" s="581"/>
    </row>
    <row r="4" spans="1:26" s="80" customFormat="1" ht="15.75">
      <c r="A4" s="891" t="s">
        <v>91</v>
      </c>
      <c r="B4" s="891"/>
      <c r="C4" s="891"/>
      <c r="D4" s="891"/>
      <c r="E4" s="891"/>
      <c r="F4" s="891"/>
      <c r="G4" s="891"/>
      <c r="H4" s="891"/>
      <c r="I4" s="891"/>
    </row>
    <row r="5" spans="1:26" s="584" customFormat="1" ht="45.75" customHeight="1">
      <c r="A5" s="895" t="str">
        <f>kazm!A2</f>
        <v>ՀՀ Արմավիրի մարզի Մեծամոր համայնքի Շենավան  բնակավայրի մի շարք փողոցների կառուցման աշխատանքների</v>
      </c>
      <c r="B5" s="895"/>
      <c r="C5" s="895"/>
      <c r="D5" s="895"/>
      <c r="E5" s="895"/>
      <c r="F5" s="895"/>
      <c r="G5" s="895"/>
      <c r="H5" s="895"/>
      <c r="I5" s="582"/>
      <c r="J5" s="80"/>
      <c r="K5" s="80"/>
      <c r="L5" s="80"/>
      <c r="M5" s="80"/>
      <c r="N5" s="80"/>
      <c r="O5" s="80"/>
      <c r="P5" s="80"/>
      <c r="Q5" s="80"/>
      <c r="R5" s="583"/>
      <c r="S5" s="583"/>
      <c r="T5" s="583"/>
      <c r="U5" s="583"/>
      <c r="V5" s="583"/>
      <c r="W5" s="583"/>
      <c r="X5" s="583"/>
      <c r="Y5" s="583"/>
      <c r="Z5" s="583"/>
    </row>
    <row r="6" spans="1:26" s="585" customFormat="1" ht="15.75">
      <c r="A6" s="892"/>
      <c r="B6" s="892"/>
      <c r="C6" s="892"/>
      <c r="D6" s="892"/>
      <c r="E6" s="892"/>
      <c r="F6" s="892"/>
      <c r="G6" s="892"/>
      <c r="H6" s="892"/>
      <c r="I6" s="892"/>
      <c r="J6" s="80"/>
      <c r="K6" s="80"/>
      <c r="L6" s="80"/>
      <c r="M6" s="80"/>
      <c r="N6" s="80"/>
      <c r="O6" s="80"/>
      <c r="P6" s="80"/>
      <c r="Q6" s="80"/>
    </row>
    <row r="7" spans="1:26">
      <c r="A7" s="893" t="s">
        <v>248</v>
      </c>
      <c r="B7" s="893"/>
      <c r="C7" s="893"/>
      <c r="D7" s="1"/>
      <c r="E7" s="897" t="s">
        <v>1</v>
      </c>
      <c r="F7" s="897"/>
      <c r="G7" s="58">
        <f>H34</f>
        <v>153937.48404540261</v>
      </c>
      <c r="H7" s="2" t="s">
        <v>2</v>
      </c>
    </row>
    <row r="8" spans="1:26" s="586" customFormat="1" ht="10.5">
      <c r="A8" s="898" t="s">
        <v>11</v>
      </c>
      <c r="B8" s="898" t="s">
        <v>3</v>
      </c>
      <c r="C8" s="898" t="s">
        <v>16</v>
      </c>
      <c r="D8" s="899" t="s">
        <v>4</v>
      </c>
      <c r="E8" s="899"/>
      <c r="F8" s="899"/>
      <c r="G8" s="899"/>
      <c r="H8" s="899"/>
      <c r="I8" s="894"/>
    </row>
    <row r="9" spans="1:26" s="586" customFormat="1" ht="21">
      <c r="A9" s="899"/>
      <c r="B9" s="899"/>
      <c r="C9" s="899"/>
      <c r="D9" s="56" t="s">
        <v>5</v>
      </c>
      <c r="E9" s="56" t="s">
        <v>6</v>
      </c>
      <c r="F9" s="56" t="s">
        <v>0</v>
      </c>
      <c r="G9" s="56" t="s">
        <v>7</v>
      </c>
      <c r="H9" s="56" t="s">
        <v>13</v>
      </c>
      <c r="I9" s="894"/>
      <c r="J9" s="587"/>
      <c r="K9" s="587"/>
    </row>
    <row r="10" spans="1:26" s="586" customFormat="1" ht="10.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88"/>
      <c r="J10" s="587"/>
      <c r="K10" s="587"/>
    </row>
    <row r="11" spans="1:26">
      <c r="A11" s="896" t="s">
        <v>92</v>
      </c>
      <c r="B11" s="896"/>
      <c r="C11" s="896"/>
      <c r="D11" s="896"/>
      <c r="E11" s="896"/>
      <c r="F11" s="896"/>
      <c r="G11" s="896"/>
      <c r="H11" s="896"/>
      <c r="I11" s="589"/>
      <c r="J11" s="590"/>
      <c r="K11" s="590"/>
    </row>
    <row r="12" spans="1:26" ht="25.5">
      <c r="A12" s="3">
        <v>1</v>
      </c>
      <c r="B12" s="4" t="s">
        <v>43</v>
      </c>
      <c r="C12" s="5" t="s">
        <v>44</v>
      </c>
      <c r="D12" s="6">
        <f>'Havaq 1'!D12</f>
        <v>115867.63273445316</v>
      </c>
      <c r="E12" s="18"/>
      <c r="F12" s="6"/>
      <c r="G12" s="6">
        <v>0</v>
      </c>
      <c r="H12" s="18">
        <f>D12+E12+F12+G12</f>
        <v>115867.63273445316</v>
      </c>
      <c r="I12" s="591"/>
      <c r="J12" s="592"/>
      <c r="K12" s="590"/>
      <c r="L12" s="592"/>
      <c r="M12" s="592"/>
      <c r="N12" s="592"/>
      <c r="O12" s="592"/>
      <c r="P12" s="592"/>
      <c r="Q12" s="592"/>
      <c r="R12" s="592"/>
      <c r="S12" s="592"/>
    </row>
    <row r="13" spans="1:26">
      <c r="A13" s="3"/>
      <c r="B13" s="3"/>
      <c r="C13" s="7" t="s">
        <v>93</v>
      </c>
      <c r="D13" s="6">
        <f>SUM(D12:D12)</f>
        <v>115867.63273445316</v>
      </c>
      <c r="E13" s="18">
        <f>SUM(E12:E12)</f>
        <v>0</v>
      </c>
      <c r="F13" s="6"/>
      <c r="G13" s="6">
        <f>SUM(G12:G12)</f>
        <v>0</v>
      </c>
      <c r="H13" s="18">
        <f>SUM(H12:H12)</f>
        <v>115867.63273445316</v>
      </c>
      <c r="I13" s="591"/>
      <c r="J13" s="592"/>
      <c r="K13" s="590"/>
      <c r="L13" s="592"/>
      <c r="M13" s="592"/>
      <c r="N13" s="592"/>
      <c r="O13" s="592"/>
      <c r="P13" s="592"/>
      <c r="Q13" s="592"/>
      <c r="R13" s="592"/>
      <c r="S13" s="592"/>
    </row>
    <row r="14" spans="1:26">
      <c r="A14" s="8"/>
      <c r="B14" s="7"/>
      <c r="C14" s="59" t="s">
        <v>94</v>
      </c>
      <c r="D14" s="7"/>
      <c r="E14" s="7"/>
      <c r="F14" s="7"/>
      <c r="G14" s="7"/>
      <c r="H14" s="7"/>
      <c r="I14" s="589"/>
      <c r="J14" s="592"/>
      <c r="K14" s="590"/>
      <c r="L14" s="592"/>
      <c r="M14" s="592"/>
      <c r="N14" s="592"/>
      <c r="O14" s="592"/>
      <c r="P14" s="592"/>
      <c r="Q14" s="592"/>
      <c r="R14" s="592"/>
      <c r="S14" s="592"/>
    </row>
    <row r="15" spans="1:26">
      <c r="A15" s="3">
        <v>2</v>
      </c>
      <c r="B15" s="24">
        <v>1.7999999999999999E-2</v>
      </c>
      <c r="C15" s="25" t="s">
        <v>45</v>
      </c>
      <c r="D15" s="6">
        <f>D13*B15</f>
        <v>2085.6173892201568</v>
      </c>
      <c r="E15" s="6">
        <f>E13*B15</f>
        <v>0</v>
      </c>
      <c r="F15" s="6"/>
      <c r="G15" s="6">
        <f>G13*0.75%</f>
        <v>0</v>
      </c>
      <c r="H15" s="6">
        <f>D15+E15+F15+G15</f>
        <v>2085.6173892201568</v>
      </c>
      <c r="I15" s="591"/>
      <c r="J15" s="592"/>
      <c r="K15" s="590"/>
      <c r="L15" s="592"/>
      <c r="M15" s="592"/>
      <c r="N15" s="592"/>
      <c r="O15" s="592"/>
      <c r="P15" s="592"/>
      <c r="Q15" s="592"/>
      <c r="R15" s="592"/>
      <c r="S15" s="592"/>
    </row>
    <row r="16" spans="1:26">
      <c r="A16" s="3"/>
      <c r="B16" s="10"/>
      <c r="C16" s="60" t="s">
        <v>95</v>
      </c>
      <c r="D16" s="6">
        <f>D15</f>
        <v>2085.6173892201568</v>
      </c>
      <c r="E16" s="6">
        <f>E15</f>
        <v>0</v>
      </c>
      <c r="F16" s="6"/>
      <c r="G16" s="6">
        <f>G15</f>
        <v>0</v>
      </c>
      <c r="H16" s="6">
        <f>SUM(H15:H15)</f>
        <v>2085.6173892201568</v>
      </c>
      <c r="I16" s="591"/>
      <c r="J16" s="592"/>
      <c r="K16" s="590"/>
      <c r="L16" s="592"/>
      <c r="M16" s="592"/>
      <c r="N16" s="592"/>
      <c r="O16" s="592"/>
      <c r="P16" s="592"/>
      <c r="Q16" s="592"/>
      <c r="R16" s="592"/>
      <c r="S16" s="592"/>
    </row>
    <row r="17" spans="1:36">
      <c r="A17" s="3"/>
      <c r="B17" s="10"/>
      <c r="C17" s="60" t="s">
        <v>96</v>
      </c>
      <c r="D17" s="6">
        <f>D13+D16</f>
        <v>117953.25012367332</v>
      </c>
      <c r="E17" s="18">
        <f>E13+E16</f>
        <v>0</v>
      </c>
      <c r="F17" s="6"/>
      <c r="G17" s="6">
        <f>G13+G16</f>
        <v>0</v>
      </c>
      <c r="H17" s="18">
        <f>H13+H16</f>
        <v>117953.25012367332</v>
      </c>
      <c r="I17" s="589"/>
      <c r="J17" s="592"/>
      <c r="K17" s="590"/>
      <c r="L17" s="592"/>
      <c r="M17" s="592"/>
      <c r="N17" s="592"/>
      <c r="O17" s="592"/>
      <c r="P17" s="592"/>
      <c r="Q17" s="592"/>
      <c r="R17" s="592"/>
      <c r="S17" s="592"/>
    </row>
    <row r="18" spans="1:36">
      <c r="A18" s="8"/>
      <c r="B18" s="11"/>
      <c r="C18" s="59" t="s">
        <v>97</v>
      </c>
      <c r="D18" s="7"/>
      <c r="E18" s="7"/>
      <c r="F18" s="7"/>
      <c r="G18" s="7"/>
      <c r="H18" s="7"/>
      <c r="I18" s="591"/>
      <c r="J18" s="592"/>
      <c r="K18" s="590"/>
      <c r="L18" s="592"/>
      <c r="M18" s="592"/>
      <c r="N18" s="592"/>
      <c r="O18" s="592"/>
      <c r="P18" s="592"/>
      <c r="Q18" s="592"/>
      <c r="R18" s="592"/>
      <c r="S18" s="592"/>
    </row>
    <row r="19" spans="1:36">
      <c r="A19" s="3">
        <v>3</v>
      </c>
      <c r="B19" s="24">
        <v>3.5000000000000001E-3</v>
      </c>
      <c r="C19" s="25" t="s">
        <v>184</v>
      </c>
      <c r="D19" s="6">
        <f>D17*B19</f>
        <v>412.83637543285664</v>
      </c>
      <c r="E19" s="6">
        <f>E17*B19</f>
        <v>0</v>
      </c>
      <c r="F19" s="6"/>
      <c r="G19" s="6">
        <f>G17*0.8%</f>
        <v>0</v>
      </c>
      <c r="H19" s="6">
        <f>D19+E19+F19+G19</f>
        <v>412.83637543285664</v>
      </c>
      <c r="I19" s="591"/>
      <c r="J19" s="592"/>
      <c r="K19" s="590"/>
      <c r="L19" s="592"/>
      <c r="M19" s="592"/>
      <c r="N19" s="592"/>
      <c r="O19" s="592"/>
      <c r="P19" s="592"/>
      <c r="Q19" s="592"/>
      <c r="R19" s="592"/>
      <c r="S19" s="592"/>
    </row>
    <row r="20" spans="1:36" ht="25.5">
      <c r="A20" s="3">
        <v>4</v>
      </c>
      <c r="B20" s="9">
        <v>1.5E-3</v>
      </c>
      <c r="C20" s="5" t="s">
        <v>38</v>
      </c>
      <c r="D20" s="6">
        <v>0</v>
      </c>
      <c r="E20" s="6">
        <f>E18*0.8%</f>
        <v>0</v>
      </c>
      <c r="F20" s="6"/>
      <c r="G20" s="6">
        <f>D17*B20</f>
        <v>176.92987518550999</v>
      </c>
      <c r="H20" s="6">
        <f>D20+E20+F20+G20</f>
        <v>176.92987518550999</v>
      </c>
      <c r="I20" s="591"/>
      <c r="J20" s="592"/>
      <c r="K20" s="590"/>
      <c r="L20" s="592"/>
      <c r="M20" s="592"/>
      <c r="N20" s="592"/>
      <c r="O20" s="592"/>
      <c r="P20" s="592"/>
      <c r="Q20" s="592"/>
      <c r="R20" s="592"/>
      <c r="S20" s="592"/>
    </row>
    <row r="21" spans="1:36" ht="25.5">
      <c r="A21" s="3">
        <v>5</v>
      </c>
      <c r="B21" s="9">
        <v>0</v>
      </c>
      <c r="C21" s="5" t="s">
        <v>39</v>
      </c>
      <c r="D21" s="6">
        <v>0</v>
      </c>
      <c r="E21" s="6">
        <f>(E17)*B21</f>
        <v>0</v>
      </c>
      <c r="F21" s="6"/>
      <c r="G21" s="6">
        <f>D17*B21</f>
        <v>0</v>
      </c>
      <c r="H21" s="6">
        <f>(H17)*B21</f>
        <v>0</v>
      </c>
      <c r="I21" s="591"/>
      <c r="J21" s="592"/>
      <c r="K21" s="590"/>
      <c r="L21" s="592"/>
      <c r="M21" s="592"/>
      <c r="N21" s="592"/>
      <c r="O21" s="592"/>
      <c r="P21" s="592"/>
      <c r="Q21" s="592"/>
      <c r="R21" s="592"/>
      <c r="S21" s="592"/>
    </row>
    <row r="22" spans="1:36">
      <c r="A22" s="3"/>
      <c r="B22" s="3"/>
      <c r="C22" s="60" t="s">
        <v>98</v>
      </c>
      <c r="D22" s="6">
        <f>SUM(D19:D21)</f>
        <v>412.83637543285664</v>
      </c>
      <c r="E22" s="6">
        <f>SUM(E19:E21)</f>
        <v>0</v>
      </c>
      <c r="F22" s="6"/>
      <c r="G22" s="6">
        <f>SUM(G19:G21)</f>
        <v>176.92987518550999</v>
      </c>
      <c r="H22" s="6">
        <f>D22+E22+F22+G22</f>
        <v>589.7662506183666</v>
      </c>
      <c r="I22" s="591"/>
      <c r="J22" s="592"/>
      <c r="K22" s="590"/>
      <c r="L22" s="592"/>
      <c r="M22" s="592"/>
      <c r="N22" s="592"/>
      <c r="O22" s="592"/>
      <c r="P22" s="592"/>
      <c r="Q22" s="592"/>
      <c r="R22" s="592"/>
      <c r="S22" s="592"/>
    </row>
    <row r="23" spans="1:36">
      <c r="A23" s="3"/>
      <c r="B23" s="3"/>
      <c r="C23" s="60" t="s">
        <v>99</v>
      </c>
      <c r="D23" s="6">
        <f>D17+D22</f>
        <v>118366.08649910618</v>
      </c>
      <c r="E23" s="18">
        <f>E17+E22</f>
        <v>0</v>
      </c>
      <c r="F23" s="6"/>
      <c r="G23" s="6">
        <f>G17+G22</f>
        <v>176.92987518550999</v>
      </c>
      <c r="H23" s="18">
        <f>H17+H22</f>
        <v>118543.01637429169</v>
      </c>
      <c r="I23" s="589"/>
      <c r="J23" s="592"/>
      <c r="K23" s="590"/>
      <c r="L23" s="592"/>
      <c r="M23" s="592"/>
      <c r="N23" s="592"/>
      <c r="O23" s="592"/>
      <c r="P23" s="592"/>
      <c r="Q23" s="592"/>
      <c r="R23" s="592"/>
      <c r="S23" s="592"/>
    </row>
    <row r="24" spans="1:36">
      <c r="A24" s="8"/>
      <c r="B24" s="7"/>
      <c r="C24" s="61" t="s">
        <v>100</v>
      </c>
      <c r="D24" s="7"/>
      <c r="E24" s="7"/>
      <c r="F24" s="7"/>
      <c r="G24" s="7"/>
      <c r="H24" s="7"/>
      <c r="I24" s="591"/>
      <c r="J24" s="592"/>
      <c r="K24" s="590"/>
      <c r="L24" s="592"/>
      <c r="M24" s="592"/>
      <c r="N24" s="592"/>
      <c r="O24" s="592"/>
      <c r="P24" s="592"/>
      <c r="Q24" s="592"/>
      <c r="R24" s="592"/>
      <c r="S24" s="592"/>
    </row>
    <row r="25" spans="1:36">
      <c r="A25" s="3">
        <v>6</v>
      </c>
      <c r="B25" s="9">
        <v>6.0000000000000001E-3</v>
      </c>
      <c r="C25" s="62" t="s">
        <v>40</v>
      </c>
      <c r="D25" s="6">
        <v>0</v>
      </c>
      <c r="E25" s="6">
        <v>0</v>
      </c>
      <c r="F25" s="6">
        <v>0</v>
      </c>
      <c r="G25" s="63">
        <f>(D17)*B25</f>
        <v>707.71950074203994</v>
      </c>
      <c r="H25" s="6">
        <f>D25+E25+F25+G25</f>
        <v>707.71950074203994</v>
      </c>
      <c r="I25" s="591"/>
      <c r="J25" s="592"/>
      <c r="K25" s="590"/>
      <c r="L25" s="592"/>
      <c r="M25" s="592"/>
      <c r="N25" s="592"/>
      <c r="O25" s="592"/>
      <c r="P25" s="592"/>
      <c r="Q25" s="592"/>
      <c r="R25" s="592"/>
      <c r="S25" s="592"/>
    </row>
    <row r="26" spans="1:36">
      <c r="A26" s="3">
        <v>7</v>
      </c>
      <c r="B26" s="9">
        <v>1.4999999999999999E-2</v>
      </c>
      <c r="C26" s="62" t="s">
        <v>41</v>
      </c>
      <c r="D26" s="6">
        <v>0</v>
      </c>
      <c r="E26" s="6">
        <v>0</v>
      </c>
      <c r="F26" s="6">
        <v>0</v>
      </c>
      <c r="G26" s="63">
        <f>(D17)*B26</f>
        <v>1769.2987518550997</v>
      </c>
      <c r="H26" s="6">
        <f>D26+E26+F26+G26</f>
        <v>1769.2987518550997</v>
      </c>
      <c r="I26" s="591"/>
      <c r="J26" s="592"/>
      <c r="K26" s="590"/>
      <c r="L26" s="592"/>
      <c r="M26" s="592"/>
      <c r="N26" s="592"/>
      <c r="O26" s="592"/>
      <c r="P26" s="592"/>
      <c r="Q26" s="592"/>
      <c r="R26" s="592"/>
      <c r="S26" s="592"/>
    </row>
    <row r="27" spans="1:36">
      <c r="A27" s="3"/>
      <c r="B27" s="9"/>
      <c r="C27" s="64" t="s">
        <v>101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2477.0182525971395</v>
      </c>
      <c r="H27" s="6">
        <f>SUM(H25:H26)</f>
        <v>2477.0182525971395</v>
      </c>
      <c r="I27" s="591"/>
      <c r="J27" s="593"/>
      <c r="K27" s="590"/>
      <c r="L27" s="592"/>
      <c r="M27" s="592"/>
      <c r="N27" s="592"/>
      <c r="O27" s="592"/>
      <c r="P27" s="592"/>
      <c r="Q27" s="592"/>
      <c r="R27" s="592"/>
      <c r="S27" s="592"/>
    </row>
    <row r="28" spans="1:36">
      <c r="A28" s="3"/>
      <c r="B28" s="9"/>
      <c r="C28" s="64" t="s">
        <v>102</v>
      </c>
      <c r="D28" s="6">
        <f>D23+D27</f>
        <v>118366.08649910618</v>
      </c>
      <c r="E28" s="18">
        <f>E23+E27</f>
        <v>0</v>
      </c>
      <c r="F28" s="6">
        <f>F23+F27</f>
        <v>0</v>
      </c>
      <c r="G28" s="6">
        <f>G23+G27</f>
        <v>2653.9481277826494</v>
      </c>
      <c r="H28" s="18">
        <f>H23+H27</f>
        <v>121020.03462688884</v>
      </c>
      <c r="I28" s="594"/>
      <c r="J28" s="593"/>
      <c r="K28" s="590"/>
      <c r="L28" s="592"/>
      <c r="M28" s="592"/>
      <c r="N28" s="592"/>
      <c r="O28" s="592"/>
      <c r="P28" s="592"/>
      <c r="Q28" s="592"/>
      <c r="R28" s="592"/>
      <c r="S28" s="592"/>
    </row>
    <row r="29" spans="1:36">
      <c r="A29" s="3"/>
      <c r="B29" s="55"/>
      <c r="C29" s="61" t="s">
        <v>103</v>
      </c>
      <c r="D29" s="55"/>
      <c r="E29" s="55"/>
      <c r="F29" s="55"/>
      <c r="G29" s="55"/>
      <c r="H29" s="55"/>
      <c r="I29" s="594"/>
      <c r="J29" s="593"/>
      <c r="K29" s="590"/>
      <c r="L29" s="592"/>
      <c r="M29" s="592"/>
      <c r="N29" s="592"/>
      <c r="O29" s="592"/>
      <c r="P29" s="592"/>
      <c r="Q29" s="592"/>
      <c r="R29" s="592"/>
      <c r="S29" s="592"/>
    </row>
    <row r="30" spans="1:36" s="80" customFormat="1" ht="15.75">
      <c r="A30" s="3">
        <v>8</v>
      </c>
      <c r="B30" s="9">
        <v>0.06</v>
      </c>
      <c r="C30" s="64" t="s">
        <v>8</v>
      </c>
      <c r="D30" s="6">
        <f>D28*B30</f>
        <v>7101.9651899463706</v>
      </c>
      <c r="E30" s="6">
        <f>E28*B30</f>
        <v>0</v>
      </c>
      <c r="F30" s="6">
        <f>F28*B30</f>
        <v>0</v>
      </c>
      <c r="G30" s="6">
        <f>G28*B30</f>
        <v>159.23688766695895</v>
      </c>
      <c r="H30" s="6">
        <f>H28*B30</f>
        <v>7261.2020776133304</v>
      </c>
      <c r="L30" s="595"/>
      <c r="M30" s="595"/>
      <c r="N30" s="595"/>
      <c r="O30" s="595"/>
      <c r="P30" s="595"/>
      <c r="Q30" s="595"/>
      <c r="R30" s="595"/>
      <c r="S30" s="592"/>
    </row>
    <row r="31" spans="1:36">
      <c r="A31" s="3"/>
      <c r="B31" s="9"/>
      <c r="C31" s="64" t="s">
        <v>104</v>
      </c>
      <c r="D31" s="6">
        <f>D30</f>
        <v>7101.9651899463706</v>
      </c>
      <c r="E31" s="6">
        <f>E30</f>
        <v>0</v>
      </c>
      <c r="F31" s="6">
        <f>F30</f>
        <v>0</v>
      </c>
      <c r="G31" s="6">
        <f>G30</f>
        <v>159.23688766695895</v>
      </c>
      <c r="H31" s="6">
        <f>H30</f>
        <v>7261.2020776133304</v>
      </c>
      <c r="I31" s="590"/>
      <c r="J31" s="590"/>
      <c r="K31" s="590"/>
      <c r="L31" s="590"/>
      <c r="M31" s="590"/>
      <c r="N31" s="590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</row>
    <row r="32" spans="1:36">
      <c r="A32" s="3"/>
      <c r="B32" s="3"/>
      <c r="C32" s="64" t="s">
        <v>105</v>
      </c>
      <c r="D32" s="6">
        <f>D28+D31</f>
        <v>125468.05168905255</v>
      </c>
      <c r="E32" s="6">
        <f>E28+E31</f>
        <v>0</v>
      </c>
      <c r="F32" s="6">
        <f>F28+F31</f>
        <v>0</v>
      </c>
      <c r="G32" s="6">
        <f>G28+G31</f>
        <v>2813.1850154496083</v>
      </c>
      <c r="H32" s="18">
        <f>H28+H31</f>
        <v>128281.23670450217</v>
      </c>
    </row>
    <row r="33" spans="1:8">
      <c r="A33" s="3">
        <v>9</v>
      </c>
      <c r="B33" s="13">
        <v>0.2</v>
      </c>
      <c r="C33" s="12" t="s">
        <v>9</v>
      </c>
      <c r="D33" s="6">
        <f>D32*B33</f>
        <v>25093.610337810511</v>
      </c>
      <c r="E33" s="6">
        <f>E32*20%</f>
        <v>0</v>
      </c>
      <c r="F33" s="6">
        <f>F32*20%</f>
        <v>0</v>
      </c>
      <c r="G33" s="6">
        <f>G32*B33</f>
        <v>562.63700308992168</v>
      </c>
      <c r="H33" s="6">
        <f>H32*B33</f>
        <v>25656.247340900434</v>
      </c>
    </row>
    <row r="34" spans="1:8">
      <c r="A34" s="3"/>
      <c r="B34" s="3"/>
      <c r="C34" s="12" t="s">
        <v>10</v>
      </c>
      <c r="D34" s="14">
        <f>D32+D33</f>
        <v>150561.66202686305</v>
      </c>
      <c r="E34" s="19">
        <f>E32+E33</f>
        <v>0</v>
      </c>
      <c r="F34" s="14">
        <f>F32+F33</f>
        <v>0</v>
      </c>
      <c r="G34" s="19">
        <f>G32+G33</f>
        <v>3375.8220185395298</v>
      </c>
      <c r="H34" s="14">
        <f>H32+H33</f>
        <v>153937.48404540261</v>
      </c>
    </row>
    <row r="35" spans="1:8">
      <c r="A35" s="8"/>
      <c r="B35" s="8"/>
      <c r="C35" s="12" t="s">
        <v>42</v>
      </c>
      <c r="D35" s="8"/>
      <c r="E35" s="8"/>
      <c r="F35" s="8"/>
      <c r="G35" s="8"/>
      <c r="H35" s="6">
        <f>H15*15%</f>
        <v>312.8426083830235</v>
      </c>
    </row>
    <row r="36" spans="1:8">
      <c r="A36" s="1"/>
      <c r="B36" s="1"/>
      <c r="C36" s="51"/>
      <c r="D36" s="53">
        <f>D28-H35*1.03*1.2+F36</f>
        <v>121530.39563011796</v>
      </c>
      <c r="E36" s="52">
        <f>D36*1.03*1.2</f>
        <v>150211.56899882579</v>
      </c>
      <c r="F36" s="52">
        <f>D30/2</f>
        <v>3550.9825949731853</v>
      </c>
      <c r="G36" s="53"/>
      <c r="H36" s="53"/>
    </row>
    <row r="37" spans="1:8">
      <c r="A37" s="1"/>
      <c r="B37" s="1"/>
      <c r="C37" s="51"/>
      <c r="D37" s="52"/>
      <c r="E37" s="52"/>
      <c r="F37" s="52"/>
      <c r="G37" s="53"/>
      <c r="H37" s="53"/>
    </row>
    <row r="38" spans="1:8" ht="12.75" customHeight="1">
      <c r="A38" s="846" t="s">
        <v>106</v>
      </c>
      <c r="B38" s="846"/>
      <c r="C38" s="846"/>
      <c r="D38" s="846"/>
      <c r="E38" s="846"/>
      <c r="F38" s="846"/>
      <c r="G38" s="846"/>
      <c r="H38" s="846"/>
    </row>
    <row r="44" spans="1:8">
      <c r="E44" s="506"/>
    </row>
  </sheetData>
  <mergeCells count="12">
    <mergeCell ref="A11:H11"/>
    <mergeCell ref="A38:H38"/>
    <mergeCell ref="E7:F7"/>
    <mergeCell ref="A8:A9"/>
    <mergeCell ref="B8:B9"/>
    <mergeCell ref="C8:C9"/>
    <mergeCell ref="D8:H8"/>
    <mergeCell ref="A4:I4"/>
    <mergeCell ref="A6:I6"/>
    <mergeCell ref="A7:C7"/>
    <mergeCell ref="I8:I9"/>
    <mergeCell ref="A5:H5"/>
  </mergeCells>
  <pageMargins left="4.6875E-2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G15"/>
  <sheetViews>
    <sheetView workbookViewId="0">
      <selection activeCell="F14" sqref="F14"/>
    </sheetView>
  </sheetViews>
  <sheetFormatPr defaultRowHeight="12.75"/>
  <cols>
    <col min="1" max="1" width="5.85546875" style="23" customWidth="1"/>
    <col min="2" max="2" width="19.85546875" style="23" customWidth="1"/>
    <col min="3" max="3" width="38.42578125" style="23" customWidth="1"/>
    <col min="4" max="7" width="15.5703125" style="23" customWidth="1"/>
    <col min="8" max="16384" width="9.140625" style="15"/>
  </cols>
  <sheetData>
    <row r="1" spans="1:7" ht="19.5" customHeight="1">
      <c r="A1" s="26"/>
      <c r="B1" s="26"/>
      <c r="D1" s="27"/>
      <c r="E1" s="27"/>
      <c r="F1" s="27"/>
      <c r="G1" s="27"/>
    </row>
    <row r="2" spans="1:7" ht="19.5" customHeight="1">
      <c r="A2" s="900" t="s">
        <v>43</v>
      </c>
      <c r="B2" s="900"/>
      <c r="C2" s="900"/>
      <c r="D2" s="900"/>
      <c r="E2" s="900"/>
      <c r="F2" s="900"/>
      <c r="G2" s="900"/>
    </row>
    <row r="3" spans="1:7" ht="9" customHeight="1">
      <c r="A3" s="842"/>
      <c r="B3" s="842"/>
      <c r="C3" s="842"/>
      <c r="D3" s="842"/>
      <c r="E3" s="842"/>
      <c r="F3" s="842"/>
      <c r="G3" s="842"/>
    </row>
    <row r="4" spans="1:7" s="17" customFormat="1" ht="66" customHeight="1">
      <c r="A4" s="901" t="str">
        <f>kazm!A2</f>
        <v>ՀՀ Արմավիրի մարզի Մեծամոր համայնքի Շենավան  բնակավայրի մի շարք փողոցների կառուցման աշխատանքների</v>
      </c>
      <c r="B4" s="841"/>
      <c r="C4" s="841"/>
      <c r="D4" s="841"/>
      <c r="E4" s="841"/>
      <c r="F4" s="841"/>
      <c r="G4" s="841"/>
    </row>
    <row r="5" spans="1:7" s="17" customFormat="1" ht="19.5" customHeight="1">
      <c r="A5" s="905" t="s">
        <v>44</v>
      </c>
      <c r="B5" s="905"/>
      <c r="C5" s="905"/>
      <c r="D5" s="905"/>
      <c r="E5" s="905"/>
      <c r="F5" s="905"/>
      <c r="G5" s="905"/>
    </row>
    <row r="6" spans="1:7" ht="19.5" customHeight="1">
      <c r="A6" s="28"/>
      <c r="B6" s="28"/>
      <c r="C6" s="28"/>
      <c r="D6" s="29"/>
      <c r="E6" s="29"/>
      <c r="F6" s="29"/>
      <c r="G6" s="30"/>
    </row>
    <row r="7" spans="1:7" ht="14.25" customHeight="1">
      <c r="A7" s="31" t="s">
        <v>11</v>
      </c>
      <c r="B7" s="31" t="s">
        <v>17</v>
      </c>
      <c r="C7" s="31" t="s">
        <v>18</v>
      </c>
      <c r="D7" s="902" t="s">
        <v>19</v>
      </c>
      <c r="E7" s="903"/>
      <c r="F7" s="904"/>
      <c r="G7" s="32" t="s">
        <v>20</v>
      </c>
    </row>
    <row r="8" spans="1:7" ht="14.25" customHeight="1">
      <c r="A8" s="33"/>
      <c r="B8" s="33" t="s">
        <v>21</v>
      </c>
      <c r="C8" s="33" t="s">
        <v>22</v>
      </c>
      <c r="D8" s="31" t="s">
        <v>182</v>
      </c>
      <c r="E8" s="31" t="s">
        <v>23</v>
      </c>
      <c r="F8" s="31" t="s">
        <v>24</v>
      </c>
      <c r="G8" s="31" t="s">
        <v>25</v>
      </c>
    </row>
    <row r="9" spans="1:7" ht="14.25" customHeight="1">
      <c r="A9" s="34"/>
      <c r="B9" s="34"/>
      <c r="C9" s="34"/>
      <c r="D9" s="35" t="s">
        <v>183</v>
      </c>
      <c r="E9" s="35" t="s">
        <v>26</v>
      </c>
      <c r="F9" s="35" t="s">
        <v>27</v>
      </c>
      <c r="G9" s="35"/>
    </row>
    <row r="10" spans="1:7" ht="13.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</row>
    <row r="11" spans="1:7" s="17" customFormat="1" ht="75" customHeight="1">
      <c r="A11" s="36">
        <v>1</v>
      </c>
      <c r="B11" s="37" t="s">
        <v>58</v>
      </c>
      <c r="C11" s="66" t="s">
        <v>255</v>
      </c>
      <c r="D11" s="54">
        <f>Շենավան!P209</f>
        <v>115867.63273445316</v>
      </c>
      <c r="E11" s="39"/>
      <c r="F11" s="39"/>
      <c r="G11" s="39">
        <f t="shared" ref="G11" si="0">SUM(D11:F11)</f>
        <v>115867.63273445316</v>
      </c>
    </row>
    <row r="12" spans="1:7" s="17" customFormat="1" ht="22.5" customHeight="1">
      <c r="A12" s="38"/>
      <c r="B12" s="37"/>
      <c r="C12" s="40" t="s">
        <v>13</v>
      </c>
      <c r="D12" s="41">
        <f>SUM(D11:D11)</f>
        <v>115867.63273445316</v>
      </c>
      <c r="E12" s="41"/>
      <c r="F12" s="41"/>
      <c r="G12" s="41">
        <f>SUM(G11:G11)</f>
        <v>115867.63273445316</v>
      </c>
    </row>
    <row r="13" spans="1:7" ht="21.75" customHeight="1">
      <c r="B13" s="26"/>
      <c r="C13" s="26"/>
      <c r="D13" s="21"/>
      <c r="E13" s="21"/>
      <c r="F13" s="21"/>
      <c r="G13" s="42"/>
    </row>
    <row r="14" spans="1:7" ht="57.75" customHeight="1">
      <c r="B14" s="26"/>
      <c r="C14" s="26"/>
      <c r="D14" s="21"/>
      <c r="E14" s="21"/>
      <c r="F14" s="21"/>
      <c r="G14" s="42"/>
    </row>
    <row r="15" spans="1:7" ht="21.75" customHeight="1">
      <c r="A15" s="846" t="s">
        <v>106</v>
      </c>
      <c r="B15" s="846"/>
      <c r="C15" s="846"/>
      <c r="D15" s="846"/>
      <c r="E15" s="846"/>
      <c r="F15" s="846"/>
      <c r="G15" s="846"/>
    </row>
  </sheetData>
  <mergeCells count="6">
    <mergeCell ref="A15:G15"/>
    <mergeCell ref="A2:G2"/>
    <mergeCell ref="A3:G3"/>
    <mergeCell ref="A4:G4"/>
    <mergeCell ref="D7:F7"/>
    <mergeCell ref="A5:G5"/>
  </mergeCells>
  <phoneticPr fontId="3" type="noConversion"/>
  <pageMargins left="0.48" right="0.25" top="0.34" bottom="0.48" header="0.25" footer="0.3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499984740745262"/>
  </sheetPr>
  <dimension ref="A1:A31"/>
  <sheetViews>
    <sheetView view="pageLayout" workbookViewId="0">
      <selection activeCell="A2" sqref="A2"/>
    </sheetView>
  </sheetViews>
  <sheetFormatPr defaultRowHeight="12.75"/>
  <cols>
    <col min="1" max="1" width="118.7109375" style="43" customWidth="1"/>
    <col min="2" max="2" width="90" style="20" customWidth="1"/>
    <col min="3" max="16384" width="9.140625" style="20"/>
  </cols>
  <sheetData>
    <row r="1" spans="1:1" ht="42" customHeight="1">
      <c r="A1" s="533" t="s">
        <v>218</v>
      </c>
    </row>
    <row r="2" spans="1:1" ht="132.75" customHeight="1">
      <c r="A2" s="67" t="s">
        <v>256</v>
      </c>
    </row>
    <row r="3" spans="1:1" ht="15.75">
      <c r="A3" s="44"/>
    </row>
    <row r="4" spans="1:1" ht="25.5" customHeight="1">
      <c r="A4" s="534" t="s">
        <v>240</v>
      </c>
    </row>
    <row r="5" spans="1:1" ht="15.75">
      <c r="A5" s="45"/>
    </row>
    <row r="6" spans="1:1" ht="33">
      <c r="A6" s="50" t="s">
        <v>49</v>
      </c>
    </row>
    <row r="7" spans="1:1" ht="15.75">
      <c r="A7" s="46"/>
    </row>
    <row r="8" spans="1:1" ht="15.75">
      <c r="A8" s="46"/>
    </row>
    <row r="9" spans="1:1" ht="15.75">
      <c r="A9" s="46"/>
    </row>
    <row r="10" spans="1:1" ht="15.75">
      <c r="A10" s="47"/>
    </row>
    <row r="11" spans="1:1" ht="15.75">
      <c r="A11" s="48"/>
    </row>
    <row r="12" spans="1:1" ht="15.75">
      <c r="A12" s="48"/>
    </row>
    <row r="13" spans="1:1" ht="15.75">
      <c r="A13" s="48"/>
    </row>
    <row r="14" spans="1:1" ht="15.75">
      <c r="A14" s="46"/>
    </row>
    <row r="15" spans="1:1" ht="15.75">
      <c r="A15" s="46"/>
    </row>
    <row r="16" spans="1:1" ht="15.75">
      <c r="A16" s="531"/>
    </row>
    <row r="17" spans="1:1" ht="15.75">
      <c r="A17" s="531" t="s">
        <v>57</v>
      </c>
    </row>
    <row r="18" spans="1:1" ht="82.5" customHeight="1">
      <c r="A18" s="532" t="s">
        <v>299</v>
      </c>
    </row>
    <row r="19" spans="1:1" ht="15.75">
      <c r="A19" s="531"/>
    </row>
    <row r="20" spans="1:1" ht="15.75" hidden="1">
      <c r="A20" s="531"/>
    </row>
    <row r="21" spans="1:1" ht="38.25" customHeight="1">
      <c r="A21" s="531" t="s">
        <v>164</v>
      </c>
    </row>
    <row r="22" spans="1:1" ht="13.5" customHeight="1">
      <c r="A22" s="531"/>
    </row>
    <row r="23" spans="1:1" ht="15.75" hidden="1">
      <c r="A23" s="46"/>
    </row>
    <row r="24" spans="1:1" ht="15.75" hidden="1">
      <c r="A24" s="46"/>
    </row>
    <row r="25" spans="1:1" ht="15.75" hidden="1">
      <c r="A25" s="46"/>
    </row>
    <row r="26" spans="1:1" ht="15.75">
      <c r="A26" s="46"/>
    </row>
    <row r="27" spans="1:1" ht="59.25" customHeight="1">
      <c r="A27" s="46"/>
    </row>
    <row r="28" spans="1:1" ht="15.75">
      <c r="A28" s="530" t="s">
        <v>217</v>
      </c>
    </row>
    <row r="29" spans="1:1" ht="15.75">
      <c r="A29" s="45"/>
    </row>
    <row r="30" spans="1:1" ht="15.75">
      <c r="A30" s="530" t="s">
        <v>243</v>
      </c>
    </row>
    <row r="31" spans="1:1" ht="13.5" thickBot="1">
      <c r="A31" s="49"/>
    </row>
  </sheetData>
  <pageMargins left="0.44791666666666669" right="0.4479166666666666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82469-3EFC-4695-92F3-2E85CA0A576E}">
  <sheetPr>
    <tabColor rgb="FFFFFF00"/>
  </sheetPr>
  <dimension ref="A1:I493"/>
  <sheetViews>
    <sheetView showGridLines="0" showWhiteSpace="0" view="pageBreakPreview" topLeftCell="A182" zoomScaleNormal="100" zoomScaleSheetLayoutView="100" zoomScalePageLayoutView="80" workbookViewId="0">
      <selection activeCell="B201" sqref="B201:G201"/>
    </sheetView>
  </sheetViews>
  <sheetFormatPr defaultRowHeight="12.75"/>
  <cols>
    <col min="1" max="1" width="4.140625" style="70" customWidth="1"/>
    <col min="2" max="2" width="46.7109375" style="74" customWidth="1"/>
    <col min="3" max="3" width="10.28515625" style="70" customWidth="1"/>
    <col min="4" max="4" width="8.85546875" style="70" customWidth="1"/>
    <col min="5" max="5" width="11.85546875" style="70" hidden="1" customWidth="1"/>
    <col min="6" max="6" width="10.85546875" style="70" customWidth="1"/>
    <col min="7" max="7" width="12.5703125" style="70" customWidth="1"/>
    <col min="8" max="8" width="9.140625" style="70"/>
    <col min="9" max="9" width="9.28515625" style="70" bestFit="1" customWidth="1"/>
    <col min="10" max="245" width="9.140625" style="70"/>
    <col min="246" max="246" width="4.140625" style="70" customWidth="1"/>
    <col min="247" max="247" width="7.42578125" style="70" customWidth="1"/>
    <col min="248" max="248" width="42.85546875" style="70" customWidth="1"/>
    <col min="249" max="249" width="6.85546875" style="70" customWidth="1"/>
    <col min="250" max="250" width="7.42578125" style="70" customWidth="1"/>
    <col min="251" max="251" width="7.5703125" style="70" customWidth="1"/>
    <col min="252" max="252" width="7.85546875" style="70" customWidth="1"/>
    <col min="253" max="253" width="6" style="70" customWidth="1"/>
    <col min="254" max="254" width="6.42578125" style="70" customWidth="1"/>
    <col min="255" max="255" width="7" style="70" customWidth="1"/>
    <col min="256" max="256" width="8.42578125" style="70" customWidth="1"/>
    <col min="257" max="257" width="7.5703125" style="70" customWidth="1"/>
    <col min="258" max="258" width="7.7109375" style="70" customWidth="1"/>
    <col min="259" max="259" width="9.7109375" style="70" customWidth="1"/>
    <col min="260" max="260" width="8.28515625" style="70" customWidth="1"/>
    <col min="261" max="261" width="8.42578125" style="70" customWidth="1"/>
    <col min="262" max="262" width="9.5703125" style="70" bestFit="1" customWidth="1"/>
    <col min="263" max="263" width="9.7109375" style="70" bestFit="1" customWidth="1"/>
    <col min="264" max="264" width="9.140625" style="70"/>
    <col min="265" max="265" width="9.28515625" style="70" bestFit="1" customWidth="1"/>
    <col min="266" max="501" width="9.140625" style="70"/>
    <col min="502" max="502" width="4.140625" style="70" customWidth="1"/>
    <col min="503" max="503" width="7.42578125" style="70" customWidth="1"/>
    <col min="504" max="504" width="42.85546875" style="70" customWidth="1"/>
    <col min="505" max="505" width="6.85546875" style="70" customWidth="1"/>
    <col min="506" max="506" width="7.42578125" style="70" customWidth="1"/>
    <col min="507" max="507" width="7.5703125" style="70" customWidth="1"/>
    <col min="508" max="508" width="7.85546875" style="70" customWidth="1"/>
    <col min="509" max="509" width="6" style="70" customWidth="1"/>
    <col min="510" max="510" width="6.42578125" style="70" customWidth="1"/>
    <col min="511" max="511" width="7" style="70" customWidth="1"/>
    <col min="512" max="512" width="8.42578125" style="70" customWidth="1"/>
    <col min="513" max="513" width="7.5703125" style="70" customWidth="1"/>
    <col min="514" max="514" width="7.7109375" style="70" customWidth="1"/>
    <col min="515" max="515" width="9.7109375" style="70" customWidth="1"/>
    <col min="516" max="516" width="8.28515625" style="70" customWidth="1"/>
    <col min="517" max="517" width="8.42578125" style="70" customWidth="1"/>
    <col min="518" max="518" width="9.5703125" style="70" bestFit="1" customWidth="1"/>
    <col min="519" max="519" width="9.7109375" style="70" bestFit="1" customWidth="1"/>
    <col min="520" max="520" width="9.140625" style="70"/>
    <col min="521" max="521" width="9.28515625" style="70" bestFit="1" customWidth="1"/>
    <col min="522" max="757" width="9.140625" style="70"/>
    <col min="758" max="758" width="4.140625" style="70" customWidth="1"/>
    <col min="759" max="759" width="7.42578125" style="70" customWidth="1"/>
    <col min="760" max="760" width="42.85546875" style="70" customWidth="1"/>
    <col min="761" max="761" width="6.85546875" style="70" customWidth="1"/>
    <col min="762" max="762" width="7.42578125" style="70" customWidth="1"/>
    <col min="763" max="763" width="7.5703125" style="70" customWidth="1"/>
    <col min="764" max="764" width="7.85546875" style="70" customWidth="1"/>
    <col min="765" max="765" width="6" style="70" customWidth="1"/>
    <col min="766" max="766" width="6.42578125" style="70" customWidth="1"/>
    <col min="767" max="767" width="7" style="70" customWidth="1"/>
    <col min="768" max="768" width="8.42578125" style="70" customWidth="1"/>
    <col min="769" max="769" width="7.5703125" style="70" customWidth="1"/>
    <col min="770" max="770" width="7.7109375" style="70" customWidth="1"/>
    <col min="771" max="771" width="9.7109375" style="70" customWidth="1"/>
    <col min="772" max="772" width="8.28515625" style="70" customWidth="1"/>
    <col min="773" max="773" width="8.42578125" style="70" customWidth="1"/>
    <col min="774" max="774" width="9.5703125" style="70" bestFit="1" customWidth="1"/>
    <col min="775" max="775" width="9.7109375" style="70" bestFit="1" customWidth="1"/>
    <col min="776" max="776" width="9.140625" style="70"/>
    <col min="777" max="777" width="9.28515625" style="70" bestFit="1" customWidth="1"/>
    <col min="778" max="1013" width="9.140625" style="70"/>
    <col min="1014" max="1014" width="4.140625" style="70" customWidth="1"/>
    <col min="1015" max="1015" width="7.42578125" style="70" customWidth="1"/>
    <col min="1016" max="1016" width="42.85546875" style="70" customWidth="1"/>
    <col min="1017" max="1017" width="6.85546875" style="70" customWidth="1"/>
    <col min="1018" max="1018" width="7.42578125" style="70" customWidth="1"/>
    <col min="1019" max="1019" width="7.5703125" style="70" customWidth="1"/>
    <col min="1020" max="1020" width="7.85546875" style="70" customWidth="1"/>
    <col min="1021" max="1021" width="6" style="70" customWidth="1"/>
    <col min="1022" max="1022" width="6.42578125" style="70" customWidth="1"/>
    <col min="1023" max="1023" width="7" style="70" customWidth="1"/>
    <col min="1024" max="1024" width="8.42578125" style="70" customWidth="1"/>
    <col min="1025" max="1025" width="7.5703125" style="70" customWidth="1"/>
    <col min="1026" max="1026" width="7.7109375" style="70" customWidth="1"/>
    <col min="1027" max="1027" width="9.7109375" style="70" customWidth="1"/>
    <col min="1028" max="1028" width="8.28515625" style="70" customWidth="1"/>
    <col min="1029" max="1029" width="8.42578125" style="70" customWidth="1"/>
    <col min="1030" max="1030" width="9.5703125" style="70" bestFit="1" customWidth="1"/>
    <col min="1031" max="1031" width="9.7109375" style="70" bestFit="1" customWidth="1"/>
    <col min="1032" max="1032" width="9.140625" style="70"/>
    <col min="1033" max="1033" width="9.28515625" style="70" bestFit="1" customWidth="1"/>
    <col min="1034" max="1269" width="9.140625" style="70"/>
    <col min="1270" max="1270" width="4.140625" style="70" customWidth="1"/>
    <col min="1271" max="1271" width="7.42578125" style="70" customWidth="1"/>
    <col min="1272" max="1272" width="42.85546875" style="70" customWidth="1"/>
    <col min="1273" max="1273" width="6.85546875" style="70" customWidth="1"/>
    <col min="1274" max="1274" width="7.42578125" style="70" customWidth="1"/>
    <col min="1275" max="1275" width="7.5703125" style="70" customWidth="1"/>
    <col min="1276" max="1276" width="7.85546875" style="70" customWidth="1"/>
    <col min="1277" max="1277" width="6" style="70" customWidth="1"/>
    <col min="1278" max="1278" width="6.42578125" style="70" customWidth="1"/>
    <col min="1279" max="1279" width="7" style="70" customWidth="1"/>
    <col min="1280" max="1280" width="8.42578125" style="70" customWidth="1"/>
    <col min="1281" max="1281" width="7.5703125" style="70" customWidth="1"/>
    <col min="1282" max="1282" width="7.7109375" style="70" customWidth="1"/>
    <col min="1283" max="1283" width="9.7109375" style="70" customWidth="1"/>
    <col min="1284" max="1284" width="8.28515625" style="70" customWidth="1"/>
    <col min="1285" max="1285" width="8.42578125" style="70" customWidth="1"/>
    <col min="1286" max="1286" width="9.5703125" style="70" bestFit="1" customWidth="1"/>
    <col min="1287" max="1287" width="9.7109375" style="70" bestFit="1" customWidth="1"/>
    <col min="1288" max="1288" width="9.140625" style="70"/>
    <col min="1289" max="1289" width="9.28515625" style="70" bestFit="1" customWidth="1"/>
    <col min="1290" max="1525" width="9.140625" style="70"/>
    <col min="1526" max="1526" width="4.140625" style="70" customWidth="1"/>
    <col min="1527" max="1527" width="7.42578125" style="70" customWidth="1"/>
    <col min="1528" max="1528" width="42.85546875" style="70" customWidth="1"/>
    <col min="1529" max="1529" width="6.85546875" style="70" customWidth="1"/>
    <col min="1530" max="1530" width="7.42578125" style="70" customWidth="1"/>
    <col min="1531" max="1531" width="7.5703125" style="70" customWidth="1"/>
    <col min="1532" max="1532" width="7.85546875" style="70" customWidth="1"/>
    <col min="1533" max="1533" width="6" style="70" customWidth="1"/>
    <col min="1534" max="1534" width="6.42578125" style="70" customWidth="1"/>
    <col min="1535" max="1535" width="7" style="70" customWidth="1"/>
    <col min="1536" max="1536" width="8.42578125" style="70" customWidth="1"/>
    <col min="1537" max="1537" width="7.5703125" style="70" customWidth="1"/>
    <col min="1538" max="1538" width="7.7109375" style="70" customWidth="1"/>
    <col min="1539" max="1539" width="9.7109375" style="70" customWidth="1"/>
    <col min="1540" max="1540" width="8.28515625" style="70" customWidth="1"/>
    <col min="1541" max="1541" width="8.42578125" style="70" customWidth="1"/>
    <col min="1542" max="1542" width="9.5703125" style="70" bestFit="1" customWidth="1"/>
    <col min="1543" max="1543" width="9.7109375" style="70" bestFit="1" customWidth="1"/>
    <col min="1544" max="1544" width="9.140625" style="70"/>
    <col min="1545" max="1545" width="9.28515625" style="70" bestFit="1" customWidth="1"/>
    <col min="1546" max="1781" width="9.140625" style="70"/>
    <col min="1782" max="1782" width="4.140625" style="70" customWidth="1"/>
    <col min="1783" max="1783" width="7.42578125" style="70" customWidth="1"/>
    <col min="1784" max="1784" width="42.85546875" style="70" customWidth="1"/>
    <col min="1785" max="1785" width="6.85546875" style="70" customWidth="1"/>
    <col min="1786" max="1786" width="7.42578125" style="70" customWidth="1"/>
    <col min="1787" max="1787" width="7.5703125" style="70" customWidth="1"/>
    <col min="1788" max="1788" width="7.85546875" style="70" customWidth="1"/>
    <col min="1789" max="1789" width="6" style="70" customWidth="1"/>
    <col min="1790" max="1790" width="6.42578125" style="70" customWidth="1"/>
    <col min="1791" max="1791" width="7" style="70" customWidth="1"/>
    <col min="1792" max="1792" width="8.42578125" style="70" customWidth="1"/>
    <col min="1793" max="1793" width="7.5703125" style="70" customWidth="1"/>
    <col min="1794" max="1794" width="7.7109375" style="70" customWidth="1"/>
    <col min="1795" max="1795" width="9.7109375" style="70" customWidth="1"/>
    <col min="1796" max="1796" width="8.28515625" style="70" customWidth="1"/>
    <col min="1797" max="1797" width="8.42578125" style="70" customWidth="1"/>
    <col min="1798" max="1798" width="9.5703125" style="70" bestFit="1" customWidth="1"/>
    <col min="1799" max="1799" width="9.7109375" style="70" bestFit="1" customWidth="1"/>
    <col min="1800" max="1800" width="9.140625" style="70"/>
    <col min="1801" max="1801" width="9.28515625" style="70" bestFit="1" customWidth="1"/>
    <col min="1802" max="2037" width="9.140625" style="70"/>
    <col min="2038" max="2038" width="4.140625" style="70" customWidth="1"/>
    <col min="2039" max="2039" width="7.42578125" style="70" customWidth="1"/>
    <col min="2040" max="2040" width="42.85546875" style="70" customWidth="1"/>
    <col min="2041" max="2041" width="6.85546875" style="70" customWidth="1"/>
    <col min="2042" max="2042" width="7.42578125" style="70" customWidth="1"/>
    <col min="2043" max="2043" width="7.5703125" style="70" customWidth="1"/>
    <col min="2044" max="2044" width="7.85546875" style="70" customWidth="1"/>
    <col min="2045" max="2045" width="6" style="70" customWidth="1"/>
    <col min="2046" max="2046" width="6.42578125" style="70" customWidth="1"/>
    <col min="2047" max="2047" width="7" style="70" customWidth="1"/>
    <col min="2048" max="2048" width="8.42578125" style="70" customWidth="1"/>
    <col min="2049" max="2049" width="7.5703125" style="70" customWidth="1"/>
    <col min="2050" max="2050" width="7.7109375" style="70" customWidth="1"/>
    <col min="2051" max="2051" width="9.7109375" style="70" customWidth="1"/>
    <col min="2052" max="2052" width="8.28515625" style="70" customWidth="1"/>
    <col min="2053" max="2053" width="8.42578125" style="70" customWidth="1"/>
    <col min="2054" max="2054" width="9.5703125" style="70" bestFit="1" customWidth="1"/>
    <col min="2055" max="2055" width="9.7109375" style="70" bestFit="1" customWidth="1"/>
    <col min="2056" max="2056" width="9.140625" style="70"/>
    <col min="2057" max="2057" width="9.28515625" style="70" bestFit="1" customWidth="1"/>
    <col min="2058" max="2293" width="9.140625" style="70"/>
    <col min="2294" max="2294" width="4.140625" style="70" customWidth="1"/>
    <col min="2295" max="2295" width="7.42578125" style="70" customWidth="1"/>
    <col min="2296" max="2296" width="42.85546875" style="70" customWidth="1"/>
    <col min="2297" max="2297" width="6.85546875" style="70" customWidth="1"/>
    <col min="2298" max="2298" width="7.42578125" style="70" customWidth="1"/>
    <col min="2299" max="2299" width="7.5703125" style="70" customWidth="1"/>
    <col min="2300" max="2300" width="7.85546875" style="70" customWidth="1"/>
    <col min="2301" max="2301" width="6" style="70" customWidth="1"/>
    <col min="2302" max="2302" width="6.42578125" style="70" customWidth="1"/>
    <col min="2303" max="2303" width="7" style="70" customWidth="1"/>
    <col min="2304" max="2304" width="8.42578125" style="70" customWidth="1"/>
    <col min="2305" max="2305" width="7.5703125" style="70" customWidth="1"/>
    <col min="2306" max="2306" width="7.7109375" style="70" customWidth="1"/>
    <col min="2307" max="2307" width="9.7109375" style="70" customWidth="1"/>
    <col min="2308" max="2308" width="8.28515625" style="70" customWidth="1"/>
    <col min="2309" max="2309" width="8.42578125" style="70" customWidth="1"/>
    <col min="2310" max="2310" width="9.5703125" style="70" bestFit="1" customWidth="1"/>
    <col min="2311" max="2311" width="9.7109375" style="70" bestFit="1" customWidth="1"/>
    <col min="2312" max="2312" width="9.140625" style="70"/>
    <col min="2313" max="2313" width="9.28515625" style="70" bestFit="1" customWidth="1"/>
    <col min="2314" max="2549" width="9.140625" style="70"/>
    <col min="2550" max="2550" width="4.140625" style="70" customWidth="1"/>
    <col min="2551" max="2551" width="7.42578125" style="70" customWidth="1"/>
    <col min="2552" max="2552" width="42.85546875" style="70" customWidth="1"/>
    <col min="2553" max="2553" width="6.85546875" style="70" customWidth="1"/>
    <col min="2554" max="2554" width="7.42578125" style="70" customWidth="1"/>
    <col min="2555" max="2555" width="7.5703125" style="70" customWidth="1"/>
    <col min="2556" max="2556" width="7.85546875" style="70" customWidth="1"/>
    <col min="2557" max="2557" width="6" style="70" customWidth="1"/>
    <col min="2558" max="2558" width="6.42578125" style="70" customWidth="1"/>
    <col min="2559" max="2559" width="7" style="70" customWidth="1"/>
    <col min="2560" max="2560" width="8.42578125" style="70" customWidth="1"/>
    <col min="2561" max="2561" width="7.5703125" style="70" customWidth="1"/>
    <col min="2562" max="2562" width="7.7109375" style="70" customWidth="1"/>
    <col min="2563" max="2563" width="9.7109375" style="70" customWidth="1"/>
    <col min="2564" max="2564" width="8.28515625" style="70" customWidth="1"/>
    <col min="2565" max="2565" width="8.42578125" style="70" customWidth="1"/>
    <col min="2566" max="2566" width="9.5703125" style="70" bestFit="1" customWidth="1"/>
    <col min="2567" max="2567" width="9.7109375" style="70" bestFit="1" customWidth="1"/>
    <col min="2568" max="2568" width="9.140625" style="70"/>
    <col min="2569" max="2569" width="9.28515625" style="70" bestFit="1" customWidth="1"/>
    <col min="2570" max="2805" width="9.140625" style="70"/>
    <col min="2806" max="2806" width="4.140625" style="70" customWidth="1"/>
    <col min="2807" max="2807" width="7.42578125" style="70" customWidth="1"/>
    <col min="2808" max="2808" width="42.85546875" style="70" customWidth="1"/>
    <col min="2809" max="2809" width="6.85546875" style="70" customWidth="1"/>
    <col min="2810" max="2810" width="7.42578125" style="70" customWidth="1"/>
    <col min="2811" max="2811" width="7.5703125" style="70" customWidth="1"/>
    <col min="2812" max="2812" width="7.85546875" style="70" customWidth="1"/>
    <col min="2813" max="2813" width="6" style="70" customWidth="1"/>
    <col min="2814" max="2814" width="6.42578125" style="70" customWidth="1"/>
    <col min="2815" max="2815" width="7" style="70" customWidth="1"/>
    <col min="2816" max="2816" width="8.42578125" style="70" customWidth="1"/>
    <col min="2817" max="2817" width="7.5703125" style="70" customWidth="1"/>
    <col min="2818" max="2818" width="7.7109375" style="70" customWidth="1"/>
    <col min="2819" max="2819" width="9.7109375" style="70" customWidth="1"/>
    <col min="2820" max="2820" width="8.28515625" style="70" customWidth="1"/>
    <col min="2821" max="2821" width="8.42578125" style="70" customWidth="1"/>
    <col min="2822" max="2822" width="9.5703125" style="70" bestFit="1" customWidth="1"/>
    <col min="2823" max="2823" width="9.7109375" style="70" bestFit="1" customWidth="1"/>
    <col min="2824" max="2824" width="9.140625" style="70"/>
    <col min="2825" max="2825" width="9.28515625" style="70" bestFit="1" customWidth="1"/>
    <col min="2826" max="3061" width="9.140625" style="70"/>
    <col min="3062" max="3062" width="4.140625" style="70" customWidth="1"/>
    <col min="3063" max="3063" width="7.42578125" style="70" customWidth="1"/>
    <col min="3064" max="3064" width="42.85546875" style="70" customWidth="1"/>
    <col min="3065" max="3065" width="6.85546875" style="70" customWidth="1"/>
    <col min="3066" max="3066" width="7.42578125" style="70" customWidth="1"/>
    <col min="3067" max="3067" width="7.5703125" style="70" customWidth="1"/>
    <col min="3068" max="3068" width="7.85546875" style="70" customWidth="1"/>
    <col min="3069" max="3069" width="6" style="70" customWidth="1"/>
    <col min="3070" max="3070" width="6.42578125" style="70" customWidth="1"/>
    <col min="3071" max="3071" width="7" style="70" customWidth="1"/>
    <col min="3072" max="3072" width="8.42578125" style="70" customWidth="1"/>
    <col min="3073" max="3073" width="7.5703125" style="70" customWidth="1"/>
    <col min="3074" max="3074" width="7.7109375" style="70" customWidth="1"/>
    <col min="3075" max="3075" width="9.7109375" style="70" customWidth="1"/>
    <col min="3076" max="3076" width="8.28515625" style="70" customWidth="1"/>
    <col min="3077" max="3077" width="8.42578125" style="70" customWidth="1"/>
    <col min="3078" max="3078" width="9.5703125" style="70" bestFit="1" customWidth="1"/>
    <col min="3079" max="3079" width="9.7109375" style="70" bestFit="1" customWidth="1"/>
    <col min="3080" max="3080" width="9.140625" style="70"/>
    <col min="3081" max="3081" width="9.28515625" style="70" bestFit="1" customWidth="1"/>
    <col min="3082" max="3317" width="9.140625" style="70"/>
    <col min="3318" max="3318" width="4.140625" style="70" customWidth="1"/>
    <col min="3319" max="3319" width="7.42578125" style="70" customWidth="1"/>
    <col min="3320" max="3320" width="42.85546875" style="70" customWidth="1"/>
    <col min="3321" max="3321" width="6.85546875" style="70" customWidth="1"/>
    <col min="3322" max="3322" width="7.42578125" style="70" customWidth="1"/>
    <col min="3323" max="3323" width="7.5703125" style="70" customWidth="1"/>
    <col min="3324" max="3324" width="7.85546875" style="70" customWidth="1"/>
    <col min="3325" max="3325" width="6" style="70" customWidth="1"/>
    <col min="3326" max="3326" width="6.42578125" style="70" customWidth="1"/>
    <col min="3327" max="3327" width="7" style="70" customWidth="1"/>
    <col min="3328" max="3328" width="8.42578125" style="70" customWidth="1"/>
    <col min="3329" max="3329" width="7.5703125" style="70" customWidth="1"/>
    <col min="3330" max="3330" width="7.7109375" style="70" customWidth="1"/>
    <col min="3331" max="3331" width="9.7109375" style="70" customWidth="1"/>
    <col min="3332" max="3332" width="8.28515625" style="70" customWidth="1"/>
    <col min="3333" max="3333" width="8.42578125" style="70" customWidth="1"/>
    <col min="3334" max="3334" width="9.5703125" style="70" bestFit="1" customWidth="1"/>
    <col min="3335" max="3335" width="9.7109375" style="70" bestFit="1" customWidth="1"/>
    <col min="3336" max="3336" width="9.140625" style="70"/>
    <col min="3337" max="3337" width="9.28515625" style="70" bestFit="1" customWidth="1"/>
    <col min="3338" max="3573" width="9.140625" style="70"/>
    <col min="3574" max="3574" width="4.140625" style="70" customWidth="1"/>
    <col min="3575" max="3575" width="7.42578125" style="70" customWidth="1"/>
    <col min="3576" max="3576" width="42.85546875" style="70" customWidth="1"/>
    <col min="3577" max="3577" width="6.85546875" style="70" customWidth="1"/>
    <col min="3578" max="3578" width="7.42578125" style="70" customWidth="1"/>
    <col min="3579" max="3579" width="7.5703125" style="70" customWidth="1"/>
    <col min="3580" max="3580" width="7.85546875" style="70" customWidth="1"/>
    <col min="3581" max="3581" width="6" style="70" customWidth="1"/>
    <col min="3582" max="3582" width="6.42578125" style="70" customWidth="1"/>
    <col min="3583" max="3583" width="7" style="70" customWidth="1"/>
    <col min="3584" max="3584" width="8.42578125" style="70" customWidth="1"/>
    <col min="3585" max="3585" width="7.5703125" style="70" customWidth="1"/>
    <col min="3586" max="3586" width="7.7109375" style="70" customWidth="1"/>
    <col min="3587" max="3587" width="9.7109375" style="70" customWidth="1"/>
    <col min="3588" max="3588" width="8.28515625" style="70" customWidth="1"/>
    <col min="3589" max="3589" width="8.42578125" style="70" customWidth="1"/>
    <col min="3590" max="3590" width="9.5703125" style="70" bestFit="1" customWidth="1"/>
    <col min="3591" max="3591" width="9.7109375" style="70" bestFit="1" customWidth="1"/>
    <col min="3592" max="3592" width="9.140625" style="70"/>
    <col min="3593" max="3593" width="9.28515625" style="70" bestFit="1" customWidth="1"/>
    <col min="3594" max="3829" width="9.140625" style="70"/>
    <col min="3830" max="3830" width="4.140625" style="70" customWidth="1"/>
    <col min="3831" max="3831" width="7.42578125" style="70" customWidth="1"/>
    <col min="3832" max="3832" width="42.85546875" style="70" customWidth="1"/>
    <col min="3833" max="3833" width="6.85546875" style="70" customWidth="1"/>
    <col min="3834" max="3834" width="7.42578125" style="70" customWidth="1"/>
    <col min="3835" max="3835" width="7.5703125" style="70" customWidth="1"/>
    <col min="3836" max="3836" width="7.85546875" style="70" customWidth="1"/>
    <col min="3837" max="3837" width="6" style="70" customWidth="1"/>
    <col min="3838" max="3838" width="6.42578125" style="70" customWidth="1"/>
    <col min="3839" max="3839" width="7" style="70" customWidth="1"/>
    <col min="3840" max="3840" width="8.42578125" style="70" customWidth="1"/>
    <col min="3841" max="3841" width="7.5703125" style="70" customWidth="1"/>
    <col min="3842" max="3842" width="7.7109375" style="70" customWidth="1"/>
    <col min="3843" max="3843" width="9.7109375" style="70" customWidth="1"/>
    <col min="3844" max="3844" width="8.28515625" style="70" customWidth="1"/>
    <col min="3845" max="3845" width="8.42578125" style="70" customWidth="1"/>
    <col min="3846" max="3846" width="9.5703125" style="70" bestFit="1" customWidth="1"/>
    <col min="3847" max="3847" width="9.7109375" style="70" bestFit="1" customWidth="1"/>
    <col min="3848" max="3848" width="9.140625" style="70"/>
    <col min="3849" max="3849" width="9.28515625" style="70" bestFit="1" customWidth="1"/>
    <col min="3850" max="4085" width="9.140625" style="70"/>
    <col min="4086" max="4086" width="4.140625" style="70" customWidth="1"/>
    <col min="4087" max="4087" width="7.42578125" style="70" customWidth="1"/>
    <col min="4088" max="4088" width="42.85546875" style="70" customWidth="1"/>
    <col min="4089" max="4089" width="6.85546875" style="70" customWidth="1"/>
    <col min="4090" max="4090" width="7.42578125" style="70" customWidth="1"/>
    <col min="4091" max="4091" width="7.5703125" style="70" customWidth="1"/>
    <col min="4092" max="4092" width="7.85546875" style="70" customWidth="1"/>
    <col min="4093" max="4093" width="6" style="70" customWidth="1"/>
    <col min="4094" max="4094" width="6.42578125" style="70" customWidth="1"/>
    <col min="4095" max="4095" width="7" style="70" customWidth="1"/>
    <col min="4096" max="4096" width="8.42578125" style="70" customWidth="1"/>
    <col min="4097" max="4097" width="7.5703125" style="70" customWidth="1"/>
    <col min="4098" max="4098" width="7.7109375" style="70" customWidth="1"/>
    <col min="4099" max="4099" width="9.7109375" style="70" customWidth="1"/>
    <col min="4100" max="4100" width="8.28515625" style="70" customWidth="1"/>
    <col min="4101" max="4101" width="8.42578125" style="70" customWidth="1"/>
    <col min="4102" max="4102" width="9.5703125" style="70" bestFit="1" customWidth="1"/>
    <col min="4103" max="4103" width="9.7109375" style="70" bestFit="1" customWidth="1"/>
    <col min="4104" max="4104" width="9.140625" style="70"/>
    <col min="4105" max="4105" width="9.28515625" style="70" bestFit="1" customWidth="1"/>
    <col min="4106" max="4341" width="9.140625" style="70"/>
    <col min="4342" max="4342" width="4.140625" style="70" customWidth="1"/>
    <col min="4343" max="4343" width="7.42578125" style="70" customWidth="1"/>
    <col min="4344" max="4344" width="42.85546875" style="70" customWidth="1"/>
    <col min="4345" max="4345" width="6.85546875" style="70" customWidth="1"/>
    <col min="4346" max="4346" width="7.42578125" style="70" customWidth="1"/>
    <col min="4347" max="4347" width="7.5703125" style="70" customWidth="1"/>
    <col min="4348" max="4348" width="7.85546875" style="70" customWidth="1"/>
    <col min="4349" max="4349" width="6" style="70" customWidth="1"/>
    <col min="4350" max="4350" width="6.42578125" style="70" customWidth="1"/>
    <col min="4351" max="4351" width="7" style="70" customWidth="1"/>
    <col min="4352" max="4352" width="8.42578125" style="70" customWidth="1"/>
    <col min="4353" max="4353" width="7.5703125" style="70" customWidth="1"/>
    <col min="4354" max="4354" width="7.7109375" style="70" customWidth="1"/>
    <col min="4355" max="4355" width="9.7109375" style="70" customWidth="1"/>
    <col min="4356" max="4356" width="8.28515625" style="70" customWidth="1"/>
    <col min="4357" max="4357" width="8.42578125" style="70" customWidth="1"/>
    <col min="4358" max="4358" width="9.5703125" style="70" bestFit="1" customWidth="1"/>
    <col min="4359" max="4359" width="9.7109375" style="70" bestFit="1" customWidth="1"/>
    <col min="4360" max="4360" width="9.140625" style="70"/>
    <col min="4361" max="4361" width="9.28515625" style="70" bestFit="1" customWidth="1"/>
    <col min="4362" max="4597" width="9.140625" style="70"/>
    <col min="4598" max="4598" width="4.140625" style="70" customWidth="1"/>
    <col min="4599" max="4599" width="7.42578125" style="70" customWidth="1"/>
    <col min="4600" max="4600" width="42.85546875" style="70" customWidth="1"/>
    <col min="4601" max="4601" width="6.85546875" style="70" customWidth="1"/>
    <col min="4602" max="4602" width="7.42578125" style="70" customWidth="1"/>
    <col min="4603" max="4603" width="7.5703125" style="70" customWidth="1"/>
    <col min="4604" max="4604" width="7.85546875" style="70" customWidth="1"/>
    <col min="4605" max="4605" width="6" style="70" customWidth="1"/>
    <col min="4606" max="4606" width="6.42578125" style="70" customWidth="1"/>
    <col min="4607" max="4607" width="7" style="70" customWidth="1"/>
    <col min="4608" max="4608" width="8.42578125" style="70" customWidth="1"/>
    <col min="4609" max="4609" width="7.5703125" style="70" customWidth="1"/>
    <col min="4610" max="4610" width="7.7109375" style="70" customWidth="1"/>
    <col min="4611" max="4611" width="9.7109375" style="70" customWidth="1"/>
    <col min="4612" max="4612" width="8.28515625" style="70" customWidth="1"/>
    <col min="4613" max="4613" width="8.42578125" style="70" customWidth="1"/>
    <col min="4614" max="4614" width="9.5703125" style="70" bestFit="1" customWidth="1"/>
    <col min="4615" max="4615" width="9.7109375" style="70" bestFit="1" customWidth="1"/>
    <col min="4616" max="4616" width="9.140625" style="70"/>
    <col min="4617" max="4617" width="9.28515625" style="70" bestFit="1" customWidth="1"/>
    <col min="4618" max="4853" width="9.140625" style="70"/>
    <col min="4854" max="4854" width="4.140625" style="70" customWidth="1"/>
    <col min="4855" max="4855" width="7.42578125" style="70" customWidth="1"/>
    <col min="4856" max="4856" width="42.85546875" style="70" customWidth="1"/>
    <col min="4857" max="4857" width="6.85546875" style="70" customWidth="1"/>
    <col min="4858" max="4858" width="7.42578125" style="70" customWidth="1"/>
    <col min="4859" max="4859" width="7.5703125" style="70" customWidth="1"/>
    <col min="4860" max="4860" width="7.85546875" style="70" customWidth="1"/>
    <col min="4861" max="4861" width="6" style="70" customWidth="1"/>
    <col min="4862" max="4862" width="6.42578125" style="70" customWidth="1"/>
    <col min="4863" max="4863" width="7" style="70" customWidth="1"/>
    <col min="4864" max="4864" width="8.42578125" style="70" customWidth="1"/>
    <col min="4865" max="4865" width="7.5703125" style="70" customWidth="1"/>
    <col min="4866" max="4866" width="7.7109375" style="70" customWidth="1"/>
    <col min="4867" max="4867" width="9.7109375" style="70" customWidth="1"/>
    <col min="4868" max="4868" width="8.28515625" style="70" customWidth="1"/>
    <col min="4869" max="4869" width="8.42578125" style="70" customWidth="1"/>
    <col min="4870" max="4870" width="9.5703125" style="70" bestFit="1" customWidth="1"/>
    <col min="4871" max="4871" width="9.7109375" style="70" bestFit="1" customWidth="1"/>
    <col min="4872" max="4872" width="9.140625" style="70"/>
    <col min="4873" max="4873" width="9.28515625" style="70" bestFit="1" customWidth="1"/>
    <col min="4874" max="5109" width="9.140625" style="70"/>
    <col min="5110" max="5110" width="4.140625" style="70" customWidth="1"/>
    <col min="5111" max="5111" width="7.42578125" style="70" customWidth="1"/>
    <col min="5112" max="5112" width="42.85546875" style="70" customWidth="1"/>
    <col min="5113" max="5113" width="6.85546875" style="70" customWidth="1"/>
    <col min="5114" max="5114" width="7.42578125" style="70" customWidth="1"/>
    <col min="5115" max="5115" width="7.5703125" style="70" customWidth="1"/>
    <col min="5116" max="5116" width="7.85546875" style="70" customWidth="1"/>
    <col min="5117" max="5117" width="6" style="70" customWidth="1"/>
    <col min="5118" max="5118" width="6.42578125" style="70" customWidth="1"/>
    <col min="5119" max="5119" width="7" style="70" customWidth="1"/>
    <col min="5120" max="5120" width="8.42578125" style="70" customWidth="1"/>
    <col min="5121" max="5121" width="7.5703125" style="70" customWidth="1"/>
    <col min="5122" max="5122" width="7.7109375" style="70" customWidth="1"/>
    <col min="5123" max="5123" width="9.7109375" style="70" customWidth="1"/>
    <col min="5124" max="5124" width="8.28515625" style="70" customWidth="1"/>
    <col min="5125" max="5125" width="8.42578125" style="70" customWidth="1"/>
    <col min="5126" max="5126" width="9.5703125" style="70" bestFit="1" customWidth="1"/>
    <col min="5127" max="5127" width="9.7109375" style="70" bestFit="1" customWidth="1"/>
    <col min="5128" max="5128" width="9.140625" style="70"/>
    <col min="5129" max="5129" width="9.28515625" style="70" bestFit="1" customWidth="1"/>
    <col min="5130" max="5365" width="9.140625" style="70"/>
    <col min="5366" max="5366" width="4.140625" style="70" customWidth="1"/>
    <col min="5367" max="5367" width="7.42578125" style="70" customWidth="1"/>
    <col min="5368" max="5368" width="42.85546875" style="70" customWidth="1"/>
    <col min="5369" max="5369" width="6.85546875" style="70" customWidth="1"/>
    <col min="5370" max="5370" width="7.42578125" style="70" customWidth="1"/>
    <col min="5371" max="5371" width="7.5703125" style="70" customWidth="1"/>
    <col min="5372" max="5372" width="7.85546875" style="70" customWidth="1"/>
    <col min="5373" max="5373" width="6" style="70" customWidth="1"/>
    <col min="5374" max="5374" width="6.42578125" style="70" customWidth="1"/>
    <col min="5375" max="5375" width="7" style="70" customWidth="1"/>
    <col min="5376" max="5376" width="8.42578125" style="70" customWidth="1"/>
    <col min="5377" max="5377" width="7.5703125" style="70" customWidth="1"/>
    <col min="5378" max="5378" width="7.7109375" style="70" customWidth="1"/>
    <col min="5379" max="5379" width="9.7109375" style="70" customWidth="1"/>
    <col min="5380" max="5380" width="8.28515625" style="70" customWidth="1"/>
    <col min="5381" max="5381" width="8.42578125" style="70" customWidth="1"/>
    <col min="5382" max="5382" width="9.5703125" style="70" bestFit="1" customWidth="1"/>
    <col min="5383" max="5383" width="9.7109375" style="70" bestFit="1" customWidth="1"/>
    <col min="5384" max="5384" width="9.140625" style="70"/>
    <col min="5385" max="5385" width="9.28515625" style="70" bestFit="1" customWidth="1"/>
    <col min="5386" max="5621" width="9.140625" style="70"/>
    <col min="5622" max="5622" width="4.140625" style="70" customWidth="1"/>
    <col min="5623" max="5623" width="7.42578125" style="70" customWidth="1"/>
    <col min="5624" max="5624" width="42.85546875" style="70" customWidth="1"/>
    <col min="5625" max="5625" width="6.85546875" style="70" customWidth="1"/>
    <col min="5626" max="5626" width="7.42578125" style="70" customWidth="1"/>
    <col min="5627" max="5627" width="7.5703125" style="70" customWidth="1"/>
    <col min="5628" max="5628" width="7.85546875" style="70" customWidth="1"/>
    <col min="5629" max="5629" width="6" style="70" customWidth="1"/>
    <col min="5630" max="5630" width="6.42578125" style="70" customWidth="1"/>
    <col min="5631" max="5631" width="7" style="70" customWidth="1"/>
    <col min="5632" max="5632" width="8.42578125" style="70" customWidth="1"/>
    <col min="5633" max="5633" width="7.5703125" style="70" customWidth="1"/>
    <col min="5634" max="5634" width="7.7109375" style="70" customWidth="1"/>
    <col min="5635" max="5635" width="9.7109375" style="70" customWidth="1"/>
    <col min="5636" max="5636" width="8.28515625" style="70" customWidth="1"/>
    <col min="5637" max="5637" width="8.42578125" style="70" customWidth="1"/>
    <col min="5638" max="5638" width="9.5703125" style="70" bestFit="1" customWidth="1"/>
    <col min="5639" max="5639" width="9.7109375" style="70" bestFit="1" customWidth="1"/>
    <col min="5640" max="5640" width="9.140625" style="70"/>
    <col min="5641" max="5641" width="9.28515625" style="70" bestFit="1" customWidth="1"/>
    <col min="5642" max="5877" width="9.140625" style="70"/>
    <col min="5878" max="5878" width="4.140625" style="70" customWidth="1"/>
    <col min="5879" max="5879" width="7.42578125" style="70" customWidth="1"/>
    <col min="5880" max="5880" width="42.85546875" style="70" customWidth="1"/>
    <col min="5881" max="5881" width="6.85546875" style="70" customWidth="1"/>
    <col min="5882" max="5882" width="7.42578125" style="70" customWidth="1"/>
    <col min="5883" max="5883" width="7.5703125" style="70" customWidth="1"/>
    <col min="5884" max="5884" width="7.85546875" style="70" customWidth="1"/>
    <col min="5885" max="5885" width="6" style="70" customWidth="1"/>
    <col min="5886" max="5886" width="6.42578125" style="70" customWidth="1"/>
    <col min="5887" max="5887" width="7" style="70" customWidth="1"/>
    <col min="5888" max="5888" width="8.42578125" style="70" customWidth="1"/>
    <col min="5889" max="5889" width="7.5703125" style="70" customWidth="1"/>
    <col min="5890" max="5890" width="7.7109375" style="70" customWidth="1"/>
    <col min="5891" max="5891" width="9.7109375" style="70" customWidth="1"/>
    <col min="5892" max="5892" width="8.28515625" style="70" customWidth="1"/>
    <col min="5893" max="5893" width="8.42578125" style="70" customWidth="1"/>
    <col min="5894" max="5894" width="9.5703125" style="70" bestFit="1" customWidth="1"/>
    <col min="5895" max="5895" width="9.7109375" style="70" bestFit="1" customWidth="1"/>
    <col min="5896" max="5896" width="9.140625" style="70"/>
    <col min="5897" max="5897" width="9.28515625" style="70" bestFit="1" customWidth="1"/>
    <col min="5898" max="6133" width="9.140625" style="70"/>
    <col min="6134" max="6134" width="4.140625" style="70" customWidth="1"/>
    <col min="6135" max="6135" width="7.42578125" style="70" customWidth="1"/>
    <col min="6136" max="6136" width="42.85546875" style="70" customWidth="1"/>
    <col min="6137" max="6137" width="6.85546875" style="70" customWidth="1"/>
    <col min="6138" max="6138" width="7.42578125" style="70" customWidth="1"/>
    <col min="6139" max="6139" width="7.5703125" style="70" customWidth="1"/>
    <col min="6140" max="6140" width="7.85546875" style="70" customWidth="1"/>
    <col min="6141" max="6141" width="6" style="70" customWidth="1"/>
    <col min="6142" max="6142" width="6.42578125" style="70" customWidth="1"/>
    <col min="6143" max="6143" width="7" style="70" customWidth="1"/>
    <col min="6144" max="6144" width="8.42578125" style="70" customWidth="1"/>
    <col min="6145" max="6145" width="7.5703125" style="70" customWidth="1"/>
    <col min="6146" max="6146" width="7.7109375" style="70" customWidth="1"/>
    <col min="6147" max="6147" width="9.7109375" style="70" customWidth="1"/>
    <col min="6148" max="6148" width="8.28515625" style="70" customWidth="1"/>
    <col min="6149" max="6149" width="8.42578125" style="70" customWidth="1"/>
    <col min="6150" max="6150" width="9.5703125" style="70" bestFit="1" customWidth="1"/>
    <col min="6151" max="6151" width="9.7109375" style="70" bestFit="1" customWidth="1"/>
    <col min="6152" max="6152" width="9.140625" style="70"/>
    <col min="6153" max="6153" width="9.28515625" style="70" bestFit="1" customWidth="1"/>
    <col min="6154" max="6389" width="9.140625" style="70"/>
    <col min="6390" max="6390" width="4.140625" style="70" customWidth="1"/>
    <col min="6391" max="6391" width="7.42578125" style="70" customWidth="1"/>
    <col min="6392" max="6392" width="42.85546875" style="70" customWidth="1"/>
    <col min="6393" max="6393" width="6.85546875" style="70" customWidth="1"/>
    <col min="6394" max="6394" width="7.42578125" style="70" customWidth="1"/>
    <col min="6395" max="6395" width="7.5703125" style="70" customWidth="1"/>
    <col min="6396" max="6396" width="7.85546875" style="70" customWidth="1"/>
    <col min="6397" max="6397" width="6" style="70" customWidth="1"/>
    <col min="6398" max="6398" width="6.42578125" style="70" customWidth="1"/>
    <col min="6399" max="6399" width="7" style="70" customWidth="1"/>
    <col min="6400" max="6400" width="8.42578125" style="70" customWidth="1"/>
    <col min="6401" max="6401" width="7.5703125" style="70" customWidth="1"/>
    <col min="6402" max="6402" width="7.7109375" style="70" customWidth="1"/>
    <col min="6403" max="6403" width="9.7109375" style="70" customWidth="1"/>
    <col min="6404" max="6404" width="8.28515625" style="70" customWidth="1"/>
    <col min="6405" max="6405" width="8.42578125" style="70" customWidth="1"/>
    <col min="6406" max="6406" width="9.5703125" style="70" bestFit="1" customWidth="1"/>
    <col min="6407" max="6407" width="9.7109375" style="70" bestFit="1" customWidth="1"/>
    <col min="6408" max="6408" width="9.140625" style="70"/>
    <col min="6409" max="6409" width="9.28515625" style="70" bestFit="1" customWidth="1"/>
    <col min="6410" max="6645" width="9.140625" style="70"/>
    <col min="6646" max="6646" width="4.140625" style="70" customWidth="1"/>
    <col min="6647" max="6647" width="7.42578125" style="70" customWidth="1"/>
    <col min="6648" max="6648" width="42.85546875" style="70" customWidth="1"/>
    <col min="6649" max="6649" width="6.85546875" style="70" customWidth="1"/>
    <col min="6650" max="6650" width="7.42578125" style="70" customWidth="1"/>
    <col min="6651" max="6651" width="7.5703125" style="70" customWidth="1"/>
    <col min="6652" max="6652" width="7.85546875" style="70" customWidth="1"/>
    <col min="6653" max="6653" width="6" style="70" customWidth="1"/>
    <col min="6654" max="6654" width="6.42578125" style="70" customWidth="1"/>
    <col min="6655" max="6655" width="7" style="70" customWidth="1"/>
    <col min="6656" max="6656" width="8.42578125" style="70" customWidth="1"/>
    <col min="6657" max="6657" width="7.5703125" style="70" customWidth="1"/>
    <col min="6658" max="6658" width="7.7109375" style="70" customWidth="1"/>
    <col min="6659" max="6659" width="9.7109375" style="70" customWidth="1"/>
    <col min="6660" max="6660" width="8.28515625" style="70" customWidth="1"/>
    <col min="6661" max="6661" width="8.42578125" style="70" customWidth="1"/>
    <col min="6662" max="6662" width="9.5703125" style="70" bestFit="1" customWidth="1"/>
    <col min="6663" max="6663" width="9.7109375" style="70" bestFit="1" customWidth="1"/>
    <col min="6664" max="6664" width="9.140625" style="70"/>
    <col min="6665" max="6665" width="9.28515625" style="70" bestFit="1" customWidth="1"/>
    <col min="6666" max="6901" width="9.140625" style="70"/>
    <col min="6902" max="6902" width="4.140625" style="70" customWidth="1"/>
    <col min="6903" max="6903" width="7.42578125" style="70" customWidth="1"/>
    <col min="6904" max="6904" width="42.85546875" style="70" customWidth="1"/>
    <col min="6905" max="6905" width="6.85546875" style="70" customWidth="1"/>
    <col min="6906" max="6906" width="7.42578125" style="70" customWidth="1"/>
    <col min="6907" max="6907" width="7.5703125" style="70" customWidth="1"/>
    <col min="6908" max="6908" width="7.85546875" style="70" customWidth="1"/>
    <col min="6909" max="6909" width="6" style="70" customWidth="1"/>
    <col min="6910" max="6910" width="6.42578125" style="70" customWidth="1"/>
    <col min="6911" max="6911" width="7" style="70" customWidth="1"/>
    <col min="6912" max="6912" width="8.42578125" style="70" customWidth="1"/>
    <col min="6913" max="6913" width="7.5703125" style="70" customWidth="1"/>
    <col min="6914" max="6914" width="7.7109375" style="70" customWidth="1"/>
    <col min="6915" max="6915" width="9.7109375" style="70" customWidth="1"/>
    <col min="6916" max="6916" width="8.28515625" style="70" customWidth="1"/>
    <col min="6917" max="6917" width="8.42578125" style="70" customWidth="1"/>
    <col min="6918" max="6918" width="9.5703125" style="70" bestFit="1" customWidth="1"/>
    <col min="6919" max="6919" width="9.7109375" style="70" bestFit="1" customWidth="1"/>
    <col min="6920" max="6920" width="9.140625" style="70"/>
    <col min="6921" max="6921" width="9.28515625" style="70" bestFit="1" customWidth="1"/>
    <col min="6922" max="7157" width="9.140625" style="70"/>
    <col min="7158" max="7158" width="4.140625" style="70" customWidth="1"/>
    <col min="7159" max="7159" width="7.42578125" style="70" customWidth="1"/>
    <col min="7160" max="7160" width="42.85546875" style="70" customWidth="1"/>
    <col min="7161" max="7161" width="6.85546875" style="70" customWidth="1"/>
    <col min="7162" max="7162" width="7.42578125" style="70" customWidth="1"/>
    <col min="7163" max="7163" width="7.5703125" style="70" customWidth="1"/>
    <col min="7164" max="7164" width="7.85546875" style="70" customWidth="1"/>
    <col min="7165" max="7165" width="6" style="70" customWidth="1"/>
    <col min="7166" max="7166" width="6.42578125" style="70" customWidth="1"/>
    <col min="7167" max="7167" width="7" style="70" customWidth="1"/>
    <col min="7168" max="7168" width="8.42578125" style="70" customWidth="1"/>
    <col min="7169" max="7169" width="7.5703125" style="70" customWidth="1"/>
    <col min="7170" max="7170" width="7.7109375" style="70" customWidth="1"/>
    <col min="7171" max="7171" width="9.7109375" style="70" customWidth="1"/>
    <col min="7172" max="7172" width="8.28515625" style="70" customWidth="1"/>
    <col min="7173" max="7173" width="8.42578125" style="70" customWidth="1"/>
    <col min="7174" max="7174" width="9.5703125" style="70" bestFit="1" customWidth="1"/>
    <col min="7175" max="7175" width="9.7109375" style="70" bestFit="1" customWidth="1"/>
    <col min="7176" max="7176" width="9.140625" style="70"/>
    <col min="7177" max="7177" width="9.28515625" style="70" bestFit="1" customWidth="1"/>
    <col min="7178" max="7413" width="9.140625" style="70"/>
    <col min="7414" max="7414" width="4.140625" style="70" customWidth="1"/>
    <col min="7415" max="7415" width="7.42578125" style="70" customWidth="1"/>
    <col min="7416" max="7416" width="42.85546875" style="70" customWidth="1"/>
    <col min="7417" max="7417" width="6.85546875" style="70" customWidth="1"/>
    <col min="7418" max="7418" width="7.42578125" style="70" customWidth="1"/>
    <col min="7419" max="7419" width="7.5703125" style="70" customWidth="1"/>
    <col min="7420" max="7420" width="7.85546875" style="70" customWidth="1"/>
    <col min="7421" max="7421" width="6" style="70" customWidth="1"/>
    <col min="7422" max="7422" width="6.42578125" style="70" customWidth="1"/>
    <col min="7423" max="7423" width="7" style="70" customWidth="1"/>
    <col min="7424" max="7424" width="8.42578125" style="70" customWidth="1"/>
    <col min="7425" max="7425" width="7.5703125" style="70" customWidth="1"/>
    <col min="7426" max="7426" width="7.7109375" style="70" customWidth="1"/>
    <col min="7427" max="7427" width="9.7109375" style="70" customWidth="1"/>
    <col min="7428" max="7428" width="8.28515625" style="70" customWidth="1"/>
    <col min="7429" max="7429" width="8.42578125" style="70" customWidth="1"/>
    <col min="7430" max="7430" width="9.5703125" style="70" bestFit="1" customWidth="1"/>
    <col min="7431" max="7431" width="9.7109375" style="70" bestFit="1" customWidth="1"/>
    <col min="7432" max="7432" width="9.140625" style="70"/>
    <col min="7433" max="7433" width="9.28515625" style="70" bestFit="1" customWidth="1"/>
    <col min="7434" max="7669" width="9.140625" style="70"/>
    <col min="7670" max="7670" width="4.140625" style="70" customWidth="1"/>
    <col min="7671" max="7671" width="7.42578125" style="70" customWidth="1"/>
    <col min="7672" max="7672" width="42.85546875" style="70" customWidth="1"/>
    <col min="7673" max="7673" width="6.85546875" style="70" customWidth="1"/>
    <col min="7674" max="7674" width="7.42578125" style="70" customWidth="1"/>
    <col min="7675" max="7675" width="7.5703125" style="70" customWidth="1"/>
    <col min="7676" max="7676" width="7.85546875" style="70" customWidth="1"/>
    <col min="7677" max="7677" width="6" style="70" customWidth="1"/>
    <col min="7678" max="7678" width="6.42578125" style="70" customWidth="1"/>
    <col min="7679" max="7679" width="7" style="70" customWidth="1"/>
    <col min="7680" max="7680" width="8.42578125" style="70" customWidth="1"/>
    <col min="7681" max="7681" width="7.5703125" style="70" customWidth="1"/>
    <col min="7682" max="7682" width="7.7109375" style="70" customWidth="1"/>
    <col min="7683" max="7683" width="9.7109375" style="70" customWidth="1"/>
    <col min="7684" max="7684" width="8.28515625" style="70" customWidth="1"/>
    <col min="7685" max="7685" width="8.42578125" style="70" customWidth="1"/>
    <col min="7686" max="7686" width="9.5703125" style="70" bestFit="1" customWidth="1"/>
    <col min="7687" max="7687" width="9.7109375" style="70" bestFit="1" customWidth="1"/>
    <col min="7688" max="7688" width="9.140625" style="70"/>
    <col min="7689" max="7689" width="9.28515625" style="70" bestFit="1" customWidth="1"/>
    <col min="7690" max="7925" width="9.140625" style="70"/>
    <col min="7926" max="7926" width="4.140625" style="70" customWidth="1"/>
    <col min="7927" max="7927" width="7.42578125" style="70" customWidth="1"/>
    <col min="7928" max="7928" width="42.85546875" style="70" customWidth="1"/>
    <col min="7929" max="7929" width="6.85546875" style="70" customWidth="1"/>
    <col min="7930" max="7930" width="7.42578125" style="70" customWidth="1"/>
    <col min="7931" max="7931" width="7.5703125" style="70" customWidth="1"/>
    <col min="7932" max="7932" width="7.85546875" style="70" customWidth="1"/>
    <col min="7933" max="7933" width="6" style="70" customWidth="1"/>
    <col min="7934" max="7934" width="6.42578125" style="70" customWidth="1"/>
    <col min="7935" max="7935" width="7" style="70" customWidth="1"/>
    <col min="7936" max="7936" width="8.42578125" style="70" customWidth="1"/>
    <col min="7937" max="7937" width="7.5703125" style="70" customWidth="1"/>
    <col min="7938" max="7938" width="7.7109375" style="70" customWidth="1"/>
    <col min="7939" max="7939" width="9.7109375" style="70" customWidth="1"/>
    <col min="7940" max="7940" width="8.28515625" style="70" customWidth="1"/>
    <col min="7941" max="7941" width="8.42578125" style="70" customWidth="1"/>
    <col min="7942" max="7942" width="9.5703125" style="70" bestFit="1" customWidth="1"/>
    <col min="7943" max="7943" width="9.7109375" style="70" bestFit="1" customWidth="1"/>
    <col min="7944" max="7944" width="9.140625" style="70"/>
    <col min="7945" max="7945" width="9.28515625" style="70" bestFit="1" customWidth="1"/>
    <col min="7946" max="8181" width="9.140625" style="70"/>
    <col min="8182" max="8182" width="4.140625" style="70" customWidth="1"/>
    <col min="8183" max="8183" width="7.42578125" style="70" customWidth="1"/>
    <col min="8184" max="8184" width="42.85546875" style="70" customWidth="1"/>
    <col min="8185" max="8185" width="6.85546875" style="70" customWidth="1"/>
    <col min="8186" max="8186" width="7.42578125" style="70" customWidth="1"/>
    <col min="8187" max="8187" width="7.5703125" style="70" customWidth="1"/>
    <col min="8188" max="8188" width="7.85546875" style="70" customWidth="1"/>
    <col min="8189" max="8189" width="6" style="70" customWidth="1"/>
    <col min="8190" max="8190" width="6.42578125" style="70" customWidth="1"/>
    <col min="8191" max="8191" width="7" style="70" customWidth="1"/>
    <col min="8192" max="8192" width="8.42578125" style="70" customWidth="1"/>
    <col min="8193" max="8193" width="7.5703125" style="70" customWidth="1"/>
    <col min="8194" max="8194" width="7.7109375" style="70" customWidth="1"/>
    <col min="8195" max="8195" width="9.7109375" style="70" customWidth="1"/>
    <col min="8196" max="8196" width="8.28515625" style="70" customWidth="1"/>
    <col min="8197" max="8197" width="8.42578125" style="70" customWidth="1"/>
    <col min="8198" max="8198" width="9.5703125" style="70" bestFit="1" customWidth="1"/>
    <col min="8199" max="8199" width="9.7109375" style="70" bestFit="1" customWidth="1"/>
    <col min="8200" max="8200" width="9.140625" style="70"/>
    <col min="8201" max="8201" width="9.28515625" style="70" bestFit="1" customWidth="1"/>
    <col min="8202" max="8437" width="9.140625" style="70"/>
    <col min="8438" max="8438" width="4.140625" style="70" customWidth="1"/>
    <col min="8439" max="8439" width="7.42578125" style="70" customWidth="1"/>
    <col min="8440" max="8440" width="42.85546875" style="70" customWidth="1"/>
    <col min="8441" max="8441" width="6.85546875" style="70" customWidth="1"/>
    <col min="8442" max="8442" width="7.42578125" style="70" customWidth="1"/>
    <col min="8443" max="8443" width="7.5703125" style="70" customWidth="1"/>
    <col min="8444" max="8444" width="7.85546875" style="70" customWidth="1"/>
    <col min="8445" max="8445" width="6" style="70" customWidth="1"/>
    <col min="8446" max="8446" width="6.42578125" style="70" customWidth="1"/>
    <col min="8447" max="8447" width="7" style="70" customWidth="1"/>
    <col min="8448" max="8448" width="8.42578125" style="70" customWidth="1"/>
    <col min="8449" max="8449" width="7.5703125" style="70" customWidth="1"/>
    <col min="8450" max="8450" width="7.7109375" style="70" customWidth="1"/>
    <col min="8451" max="8451" width="9.7109375" style="70" customWidth="1"/>
    <col min="8452" max="8452" width="8.28515625" style="70" customWidth="1"/>
    <col min="8453" max="8453" width="8.42578125" style="70" customWidth="1"/>
    <col min="8454" max="8454" width="9.5703125" style="70" bestFit="1" customWidth="1"/>
    <col min="8455" max="8455" width="9.7109375" style="70" bestFit="1" customWidth="1"/>
    <col min="8456" max="8456" width="9.140625" style="70"/>
    <col min="8457" max="8457" width="9.28515625" style="70" bestFit="1" customWidth="1"/>
    <col min="8458" max="8693" width="9.140625" style="70"/>
    <col min="8694" max="8694" width="4.140625" style="70" customWidth="1"/>
    <col min="8695" max="8695" width="7.42578125" style="70" customWidth="1"/>
    <col min="8696" max="8696" width="42.85546875" style="70" customWidth="1"/>
    <col min="8697" max="8697" width="6.85546875" style="70" customWidth="1"/>
    <col min="8698" max="8698" width="7.42578125" style="70" customWidth="1"/>
    <col min="8699" max="8699" width="7.5703125" style="70" customWidth="1"/>
    <col min="8700" max="8700" width="7.85546875" style="70" customWidth="1"/>
    <col min="8701" max="8701" width="6" style="70" customWidth="1"/>
    <col min="8702" max="8702" width="6.42578125" style="70" customWidth="1"/>
    <col min="8703" max="8703" width="7" style="70" customWidth="1"/>
    <col min="8704" max="8704" width="8.42578125" style="70" customWidth="1"/>
    <col min="8705" max="8705" width="7.5703125" style="70" customWidth="1"/>
    <col min="8706" max="8706" width="7.7109375" style="70" customWidth="1"/>
    <col min="8707" max="8707" width="9.7109375" style="70" customWidth="1"/>
    <col min="8708" max="8708" width="8.28515625" style="70" customWidth="1"/>
    <col min="8709" max="8709" width="8.42578125" style="70" customWidth="1"/>
    <col min="8710" max="8710" width="9.5703125" style="70" bestFit="1" customWidth="1"/>
    <col min="8711" max="8711" width="9.7109375" style="70" bestFit="1" customWidth="1"/>
    <col min="8712" max="8712" width="9.140625" style="70"/>
    <col min="8713" max="8713" width="9.28515625" style="70" bestFit="1" customWidth="1"/>
    <col min="8714" max="8949" width="9.140625" style="70"/>
    <col min="8950" max="8950" width="4.140625" style="70" customWidth="1"/>
    <col min="8951" max="8951" width="7.42578125" style="70" customWidth="1"/>
    <col min="8952" max="8952" width="42.85546875" style="70" customWidth="1"/>
    <col min="8953" max="8953" width="6.85546875" style="70" customWidth="1"/>
    <col min="8954" max="8954" width="7.42578125" style="70" customWidth="1"/>
    <col min="8955" max="8955" width="7.5703125" style="70" customWidth="1"/>
    <col min="8956" max="8956" width="7.85546875" style="70" customWidth="1"/>
    <col min="8957" max="8957" width="6" style="70" customWidth="1"/>
    <col min="8958" max="8958" width="6.42578125" style="70" customWidth="1"/>
    <col min="8959" max="8959" width="7" style="70" customWidth="1"/>
    <col min="8960" max="8960" width="8.42578125" style="70" customWidth="1"/>
    <col min="8961" max="8961" width="7.5703125" style="70" customWidth="1"/>
    <col min="8962" max="8962" width="7.7109375" style="70" customWidth="1"/>
    <col min="8963" max="8963" width="9.7109375" style="70" customWidth="1"/>
    <col min="8964" max="8964" width="8.28515625" style="70" customWidth="1"/>
    <col min="8965" max="8965" width="8.42578125" style="70" customWidth="1"/>
    <col min="8966" max="8966" width="9.5703125" style="70" bestFit="1" customWidth="1"/>
    <col min="8967" max="8967" width="9.7109375" style="70" bestFit="1" customWidth="1"/>
    <col min="8968" max="8968" width="9.140625" style="70"/>
    <col min="8969" max="8969" width="9.28515625" style="70" bestFit="1" customWidth="1"/>
    <col min="8970" max="9205" width="9.140625" style="70"/>
    <col min="9206" max="9206" width="4.140625" style="70" customWidth="1"/>
    <col min="9207" max="9207" width="7.42578125" style="70" customWidth="1"/>
    <col min="9208" max="9208" width="42.85546875" style="70" customWidth="1"/>
    <col min="9209" max="9209" width="6.85546875" style="70" customWidth="1"/>
    <col min="9210" max="9210" width="7.42578125" style="70" customWidth="1"/>
    <col min="9211" max="9211" width="7.5703125" style="70" customWidth="1"/>
    <col min="9212" max="9212" width="7.85546875" style="70" customWidth="1"/>
    <col min="9213" max="9213" width="6" style="70" customWidth="1"/>
    <col min="9214" max="9214" width="6.42578125" style="70" customWidth="1"/>
    <col min="9215" max="9215" width="7" style="70" customWidth="1"/>
    <col min="9216" max="9216" width="8.42578125" style="70" customWidth="1"/>
    <col min="9217" max="9217" width="7.5703125" style="70" customWidth="1"/>
    <col min="9218" max="9218" width="7.7109375" style="70" customWidth="1"/>
    <col min="9219" max="9219" width="9.7109375" style="70" customWidth="1"/>
    <col min="9220" max="9220" width="8.28515625" style="70" customWidth="1"/>
    <col min="9221" max="9221" width="8.42578125" style="70" customWidth="1"/>
    <col min="9222" max="9222" width="9.5703125" style="70" bestFit="1" customWidth="1"/>
    <col min="9223" max="9223" width="9.7109375" style="70" bestFit="1" customWidth="1"/>
    <col min="9224" max="9224" width="9.140625" style="70"/>
    <col min="9225" max="9225" width="9.28515625" style="70" bestFit="1" customWidth="1"/>
    <col min="9226" max="9461" width="9.140625" style="70"/>
    <col min="9462" max="9462" width="4.140625" style="70" customWidth="1"/>
    <col min="9463" max="9463" width="7.42578125" style="70" customWidth="1"/>
    <col min="9464" max="9464" width="42.85546875" style="70" customWidth="1"/>
    <col min="9465" max="9465" width="6.85546875" style="70" customWidth="1"/>
    <col min="9466" max="9466" width="7.42578125" style="70" customWidth="1"/>
    <col min="9467" max="9467" width="7.5703125" style="70" customWidth="1"/>
    <col min="9468" max="9468" width="7.85546875" style="70" customWidth="1"/>
    <col min="9469" max="9469" width="6" style="70" customWidth="1"/>
    <col min="9470" max="9470" width="6.42578125" style="70" customWidth="1"/>
    <col min="9471" max="9471" width="7" style="70" customWidth="1"/>
    <col min="9472" max="9472" width="8.42578125" style="70" customWidth="1"/>
    <col min="9473" max="9473" width="7.5703125" style="70" customWidth="1"/>
    <col min="9474" max="9474" width="7.7109375" style="70" customWidth="1"/>
    <col min="9475" max="9475" width="9.7109375" style="70" customWidth="1"/>
    <col min="9476" max="9476" width="8.28515625" style="70" customWidth="1"/>
    <col min="9477" max="9477" width="8.42578125" style="70" customWidth="1"/>
    <col min="9478" max="9478" width="9.5703125" style="70" bestFit="1" customWidth="1"/>
    <col min="9479" max="9479" width="9.7109375" style="70" bestFit="1" customWidth="1"/>
    <col min="9480" max="9480" width="9.140625" style="70"/>
    <col min="9481" max="9481" width="9.28515625" style="70" bestFit="1" customWidth="1"/>
    <col min="9482" max="9717" width="9.140625" style="70"/>
    <col min="9718" max="9718" width="4.140625" style="70" customWidth="1"/>
    <col min="9719" max="9719" width="7.42578125" style="70" customWidth="1"/>
    <col min="9720" max="9720" width="42.85546875" style="70" customWidth="1"/>
    <col min="9721" max="9721" width="6.85546875" style="70" customWidth="1"/>
    <col min="9722" max="9722" width="7.42578125" style="70" customWidth="1"/>
    <col min="9723" max="9723" width="7.5703125" style="70" customWidth="1"/>
    <col min="9724" max="9724" width="7.85546875" style="70" customWidth="1"/>
    <col min="9725" max="9725" width="6" style="70" customWidth="1"/>
    <col min="9726" max="9726" width="6.42578125" style="70" customWidth="1"/>
    <col min="9727" max="9727" width="7" style="70" customWidth="1"/>
    <col min="9728" max="9728" width="8.42578125" style="70" customWidth="1"/>
    <col min="9729" max="9729" width="7.5703125" style="70" customWidth="1"/>
    <col min="9730" max="9730" width="7.7109375" style="70" customWidth="1"/>
    <col min="9731" max="9731" width="9.7109375" style="70" customWidth="1"/>
    <col min="9732" max="9732" width="8.28515625" style="70" customWidth="1"/>
    <col min="9733" max="9733" width="8.42578125" style="70" customWidth="1"/>
    <col min="9734" max="9734" width="9.5703125" style="70" bestFit="1" customWidth="1"/>
    <col min="9735" max="9735" width="9.7109375" style="70" bestFit="1" customWidth="1"/>
    <col min="9736" max="9736" width="9.140625" style="70"/>
    <col min="9737" max="9737" width="9.28515625" style="70" bestFit="1" customWidth="1"/>
    <col min="9738" max="9973" width="9.140625" style="70"/>
    <col min="9974" max="9974" width="4.140625" style="70" customWidth="1"/>
    <col min="9975" max="9975" width="7.42578125" style="70" customWidth="1"/>
    <col min="9976" max="9976" width="42.85546875" style="70" customWidth="1"/>
    <col min="9977" max="9977" width="6.85546875" style="70" customWidth="1"/>
    <col min="9978" max="9978" width="7.42578125" style="70" customWidth="1"/>
    <col min="9979" max="9979" width="7.5703125" style="70" customWidth="1"/>
    <col min="9980" max="9980" width="7.85546875" style="70" customWidth="1"/>
    <col min="9981" max="9981" width="6" style="70" customWidth="1"/>
    <col min="9982" max="9982" width="6.42578125" style="70" customWidth="1"/>
    <col min="9983" max="9983" width="7" style="70" customWidth="1"/>
    <col min="9984" max="9984" width="8.42578125" style="70" customWidth="1"/>
    <col min="9985" max="9985" width="7.5703125" style="70" customWidth="1"/>
    <col min="9986" max="9986" width="7.7109375" style="70" customWidth="1"/>
    <col min="9987" max="9987" width="9.7109375" style="70" customWidth="1"/>
    <col min="9988" max="9988" width="8.28515625" style="70" customWidth="1"/>
    <col min="9989" max="9989" width="8.42578125" style="70" customWidth="1"/>
    <col min="9990" max="9990" width="9.5703125" style="70" bestFit="1" customWidth="1"/>
    <col min="9991" max="9991" width="9.7109375" style="70" bestFit="1" customWidth="1"/>
    <col min="9992" max="9992" width="9.140625" style="70"/>
    <col min="9993" max="9993" width="9.28515625" style="70" bestFit="1" customWidth="1"/>
    <col min="9994" max="10229" width="9.140625" style="70"/>
    <col min="10230" max="10230" width="4.140625" style="70" customWidth="1"/>
    <col min="10231" max="10231" width="7.42578125" style="70" customWidth="1"/>
    <col min="10232" max="10232" width="42.85546875" style="70" customWidth="1"/>
    <col min="10233" max="10233" width="6.85546875" style="70" customWidth="1"/>
    <col min="10234" max="10234" width="7.42578125" style="70" customWidth="1"/>
    <col min="10235" max="10235" width="7.5703125" style="70" customWidth="1"/>
    <col min="10236" max="10236" width="7.85546875" style="70" customWidth="1"/>
    <col min="10237" max="10237" width="6" style="70" customWidth="1"/>
    <col min="10238" max="10238" width="6.42578125" style="70" customWidth="1"/>
    <col min="10239" max="10239" width="7" style="70" customWidth="1"/>
    <col min="10240" max="10240" width="8.42578125" style="70" customWidth="1"/>
    <col min="10241" max="10241" width="7.5703125" style="70" customWidth="1"/>
    <col min="10242" max="10242" width="7.7109375" style="70" customWidth="1"/>
    <col min="10243" max="10243" width="9.7109375" style="70" customWidth="1"/>
    <col min="10244" max="10244" width="8.28515625" style="70" customWidth="1"/>
    <col min="10245" max="10245" width="8.42578125" style="70" customWidth="1"/>
    <col min="10246" max="10246" width="9.5703125" style="70" bestFit="1" customWidth="1"/>
    <col min="10247" max="10247" width="9.7109375" style="70" bestFit="1" customWidth="1"/>
    <col min="10248" max="10248" width="9.140625" style="70"/>
    <col min="10249" max="10249" width="9.28515625" style="70" bestFit="1" customWidth="1"/>
    <col min="10250" max="10485" width="9.140625" style="70"/>
    <col min="10486" max="10486" width="4.140625" style="70" customWidth="1"/>
    <col min="10487" max="10487" width="7.42578125" style="70" customWidth="1"/>
    <col min="10488" max="10488" width="42.85546875" style="70" customWidth="1"/>
    <col min="10489" max="10489" width="6.85546875" style="70" customWidth="1"/>
    <col min="10490" max="10490" width="7.42578125" style="70" customWidth="1"/>
    <col min="10491" max="10491" width="7.5703125" style="70" customWidth="1"/>
    <col min="10492" max="10492" width="7.85546875" style="70" customWidth="1"/>
    <col min="10493" max="10493" width="6" style="70" customWidth="1"/>
    <col min="10494" max="10494" width="6.42578125" style="70" customWidth="1"/>
    <col min="10495" max="10495" width="7" style="70" customWidth="1"/>
    <col min="10496" max="10496" width="8.42578125" style="70" customWidth="1"/>
    <col min="10497" max="10497" width="7.5703125" style="70" customWidth="1"/>
    <col min="10498" max="10498" width="7.7109375" style="70" customWidth="1"/>
    <col min="10499" max="10499" width="9.7109375" style="70" customWidth="1"/>
    <col min="10500" max="10500" width="8.28515625" style="70" customWidth="1"/>
    <col min="10501" max="10501" width="8.42578125" style="70" customWidth="1"/>
    <col min="10502" max="10502" width="9.5703125" style="70" bestFit="1" customWidth="1"/>
    <col min="10503" max="10503" width="9.7109375" style="70" bestFit="1" customWidth="1"/>
    <col min="10504" max="10504" width="9.140625" style="70"/>
    <col min="10505" max="10505" width="9.28515625" style="70" bestFit="1" customWidth="1"/>
    <col min="10506" max="10741" width="9.140625" style="70"/>
    <col min="10742" max="10742" width="4.140625" style="70" customWidth="1"/>
    <col min="10743" max="10743" width="7.42578125" style="70" customWidth="1"/>
    <col min="10744" max="10744" width="42.85546875" style="70" customWidth="1"/>
    <col min="10745" max="10745" width="6.85546875" style="70" customWidth="1"/>
    <col min="10746" max="10746" width="7.42578125" style="70" customWidth="1"/>
    <col min="10747" max="10747" width="7.5703125" style="70" customWidth="1"/>
    <col min="10748" max="10748" width="7.85546875" style="70" customWidth="1"/>
    <col min="10749" max="10749" width="6" style="70" customWidth="1"/>
    <col min="10750" max="10750" width="6.42578125" style="70" customWidth="1"/>
    <col min="10751" max="10751" width="7" style="70" customWidth="1"/>
    <col min="10752" max="10752" width="8.42578125" style="70" customWidth="1"/>
    <col min="10753" max="10753" width="7.5703125" style="70" customWidth="1"/>
    <col min="10754" max="10754" width="7.7109375" style="70" customWidth="1"/>
    <col min="10755" max="10755" width="9.7109375" style="70" customWidth="1"/>
    <col min="10756" max="10756" width="8.28515625" style="70" customWidth="1"/>
    <col min="10757" max="10757" width="8.42578125" style="70" customWidth="1"/>
    <col min="10758" max="10758" width="9.5703125" style="70" bestFit="1" customWidth="1"/>
    <col min="10759" max="10759" width="9.7109375" style="70" bestFit="1" customWidth="1"/>
    <col min="10760" max="10760" width="9.140625" style="70"/>
    <col min="10761" max="10761" width="9.28515625" style="70" bestFit="1" customWidth="1"/>
    <col min="10762" max="10997" width="9.140625" style="70"/>
    <col min="10998" max="10998" width="4.140625" style="70" customWidth="1"/>
    <col min="10999" max="10999" width="7.42578125" style="70" customWidth="1"/>
    <col min="11000" max="11000" width="42.85546875" style="70" customWidth="1"/>
    <col min="11001" max="11001" width="6.85546875" style="70" customWidth="1"/>
    <col min="11002" max="11002" width="7.42578125" style="70" customWidth="1"/>
    <col min="11003" max="11003" width="7.5703125" style="70" customWidth="1"/>
    <col min="11004" max="11004" width="7.85546875" style="70" customWidth="1"/>
    <col min="11005" max="11005" width="6" style="70" customWidth="1"/>
    <col min="11006" max="11006" width="6.42578125" style="70" customWidth="1"/>
    <col min="11007" max="11007" width="7" style="70" customWidth="1"/>
    <col min="11008" max="11008" width="8.42578125" style="70" customWidth="1"/>
    <col min="11009" max="11009" width="7.5703125" style="70" customWidth="1"/>
    <col min="11010" max="11010" width="7.7109375" style="70" customWidth="1"/>
    <col min="11011" max="11011" width="9.7109375" style="70" customWidth="1"/>
    <col min="11012" max="11012" width="8.28515625" style="70" customWidth="1"/>
    <col min="11013" max="11013" width="8.42578125" style="70" customWidth="1"/>
    <col min="11014" max="11014" width="9.5703125" style="70" bestFit="1" customWidth="1"/>
    <col min="11015" max="11015" width="9.7109375" style="70" bestFit="1" customWidth="1"/>
    <col min="11016" max="11016" width="9.140625" style="70"/>
    <col min="11017" max="11017" width="9.28515625" style="70" bestFit="1" customWidth="1"/>
    <col min="11018" max="11253" width="9.140625" style="70"/>
    <col min="11254" max="11254" width="4.140625" style="70" customWidth="1"/>
    <col min="11255" max="11255" width="7.42578125" style="70" customWidth="1"/>
    <col min="11256" max="11256" width="42.85546875" style="70" customWidth="1"/>
    <col min="11257" max="11257" width="6.85546875" style="70" customWidth="1"/>
    <col min="11258" max="11258" width="7.42578125" style="70" customWidth="1"/>
    <col min="11259" max="11259" width="7.5703125" style="70" customWidth="1"/>
    <col min="11260" max="11260" width="7.85546875" style="70" customWidth="1"/>
    <col min="11261" max="11261" width="6" style="70" customWidth="1"/>
    <col min="11262" max="11262" width="6.42578125" style="70" customWidth="1"/>
    <col min="11263" max="11263" width="7" style="70" customWidth="1"/>
    <col min="11264" max="11264" width="8.42578125" style="70" customWidth="1"/>
    <col min="11265" max="11265" width="7.5703125" style="70" customWidth="1"/>
    <col min="11266" max="11266" width="7.7109375" style="70" customWidth="1"/>
    <col min="11267" max="11267" width="9.7109375" style="70" customWidth="1"/>
    <col min="11268" max="11268" width="8.28515625" style="70" customWidth="1"/>
    <col min="11269" max="11269" width="8.42578125" style="70" customWidth="1"/>
    <col min="11270" max="11270" width="9.5703125" style="70" bestFit="1" customWidth="1"/>
    <col min="11271" max="11271" width="9.7109375" style="70" bestFit="1" customWidth="1"/>
    <col min="11272" max="11272" width="9.140625" style="70"/>
    <col min="11273" max="11273" width="9.28515625" style="70" bestFit="1" customWidth="1"/>
    <col min="11274" max="11509" width="9.140625" style="70"/>
    <col min="11510" max="11510" width="4.140625" style="70" customWidth="1"/>
    <col min="11511" max="11511" width="7.42578125" style="70" customWidth="1"/>
    <col min="11512" max="11512" width="42.85546875" style="70" customWidth="1"/>
    <col min="11513" max="11513" width="6.85546875" style="70" customWidth="1"/>
    <col min="11514" max="11514" width="7.42578125" style="70" customWidth="1"/>
    <col min="11515" max="11515" width="7.5703125" style="70" customWidth="1"/>
    <col min="11516" max="11516" width="7.85546875" style="70" customWidth="1"/>
    <col min="11517" max="11517" width="6" style="70" customWidth="1"/>
    <col min="11518" max="11518" width="6.42578125" style="70" customWidth="1"/>
    <col min="11519" max="11519" width="7" style="70" customWidth="1"/>
    <col min="11520" max="11520" width="8.42578125" style="70" customWidth="1"/>
    <col min="11521" max="11521" width="7.5703125" style="70" customWidth="1"/>
    <col min="11522" max="11522" width="7.7109375" style="70" customWidth="1"/>
    <col min="11523" max="11523" width="9.7109375" style="70" customWidth="1"/>
    <col min="11524" max="11524" width="8.28515625" style="70" customWidth="1"/>
    <col min="11525" max="11525" width="8.42578125" style="70" customWidth="1"/>
    <col min="11526" max="11526" width="9.5703125" style="70" bestFit="1" customWidth="1"/>
    <col min="11527" max="11527" width="9.7109375" style="70" bestFit="1" customWidth="1"/>
    <col min="11528" max="11528" width="9.140625" style="70"/>
    <col min="11529" max="11529" width="9.28515625" style="70" bestFit="1" customWidth="1"/>
    <col min="11530" max="11765" width="9.140625" style="70"/>
    <col min="11766" max="11766" width="4.140625" style="70" customWidth="1"/>
    <col min="11767" max="11767" width="7.42578125" style="70" customWidth="1"/>
    <col min="11768" max="11768" width="42.85546875" style="70" customWidth="1"/>
    <col min="11769" max="11769" width="6.85546875" style="70" customWidth="1"/>
    <col min="11770" max="11770" width="7.42578125" style="70" customWidth="1"/>
    <col min="11771" max="11771" width="7.5703125" style="70" customWidth="1"/>
    <col min="11772" max="11772" width="7.85546875" style="70" customWidth="1"/>
    <col min="11773" max="11773" width="6" style="70" customWidth="1"/>
    <col min="11774" max="11774" width="6.42578125" style="70" customWidth="1"/>
    <col min="11775" max="11775" width="7" style="70" customWidth="1"/>
    <col min="11776" max="11776" width="8.42578125" style="70" customWidth="1"/>
    <col min="11777" max="11777" width="7.5703125" style="70" customWidth="1"/>
    <col min="11778" max="11778" width="7.7109375" style="70" customWidth="1"/>
    <col min="11779" max="11779" width="9.7109375" style="70" customWidth="1"/>
    <col min="11780" max="11780" width="8.28515625" style="70" customWidth="1"/>
    <col min="11781" max="11781" width="8.42578125" style="70" customWidth="1"/>
    <col min="11782" max="11782" width="9.5703125" style="70" bestFit="1" customWidth="1"/>
    <col min="11783" max="11783" width="9.7109375" style="70" bestFit="1" customWidth="1"/>
    <col min="11784" max="11784" width="9.140625" style="70"/>
    <col min="11785" max="11785" width="9.28515625" style="70" bestFit="1" customWidth="1"/>
    <col min="11786" max="12021" width="9.140625" style="70"/>
    <col min="12022" max="12022" width="4.140625" style="70" customWidth="1"/>
    <col min="12023" max="12023" width="7.42578125" style="70" customWidth="1"/>
    <col min="12024" max="12024" width="42.85546875" style="70" customWidth="1"/>
    <col min="12025" max="12025" width="6.85546875" style="70" customWidth="1"/>
    <col min="12026" max="12026" width="7.42578125" style="70" customWidth="1"/>
    <col min="12027" max="12027" width="7.5703125" style="70" customWidth="1"/>
    <col min="12028" max="12028" width="7.85546875" style="70" customWidth="1"/>
    <col min="12029" max="12029" width="6" style="70" customWidth="1"/>
    <col min="12030" max="12030" width="6.42578125" style="70" customWidth="1"/>
    <col min="12031" max="12031" width="7" style="70" customWidth="1"/>
    <col min="12032" max="12032" width="8.42578125" style="70" customWidth="1"/>
    <col min="12033" max="12033" width="7.5703125" style="70" customWidth="1"/>
    <col min="12034" max="12034" width="7.7109375" style="70" customWidth="1"/>
    <col min="12035" max="12035" width="9.7109375" style="70" customWidth="1"/>
    <col min="12036" max="12036" width="8.28515625" style="70" customWidth="1"/>
    <col min="12037" max="12037" width="8.42578125" style="70" customWidth="1"/>
    <col min="12038" max="12038" width="9.5703125" style="70" bestFit="1" customWidth="1"/>
    <col min="12039" max="12039" width="9.7109375" style="70" bestFit="1" customWidth="1"/>
    <col min="12040" max="12040" width="9.140625" style="70"/>
    <col min="12041" max="12041" width="9.28515625" style="70" bestFit="1" customWidth="1"/>
    <col min="12042" max="12277" width="9.140625" style="70"/>
    <col min="12278" max="12278" width="4.140625" style="70" customWidth="1"/>
    <col min="12279" max="12279" width="7.42578125" style="70" customWidth="1"/>
    <col min="12280" max="12280" width="42.85546875" style="70" customWidth="1"/>
    <col min="12281" max="12281" width="6.85546875" style="70" customWidth="1"/>
    <col min="12282" max="12282" width="7.42578125" style="70" customWidth="1"/>
    <col min="12283" max="12283" width="7.5703125" style="70" customWidth="1"/>
    <col min="12284" max="12284" width="7.85546875" style="70" customWidth="1"/>
    <col min="12285" max="12285" width="6" style="70" customWidth="1"/>
    <col min="12286" max="12286" width="6.42578125" style="70" customWidth="1"/>
    <col min="12287" max="12287" width="7" style="70" customWidth="1"/>
    <col min="12288" max="12288" width="8.42578125" style="70" customWidth="1"/>
    <col min="12289" max="12289" width="7.5703125" style="70" customWidth="1"/>
    <col min="12290" max="12290" width="7.7109375" style="70" customWidth="1"/>
    <col min="12291" max="12291" width="9.7109375" style="70" customWidth="1"/>
    <col min="12292" max="12292" width="8.28515625" style="70" customWidth="1"/>
    <col min="12293" max="12293" width="8.42578125" style="70" customWidth="1"/>
    <col min="12294" max="12294" width="9.5703125" style="70" bestFit="1" customWidth="1"/>
    <col min="12295" max="12295" width="9.7109375" style="70" bestFit="1" customWidth="1"/>
    <col min="12296" max="12296" width="9.140625" style="70"/>
    <col min="12297" max="12297" width="9.28515625" style="70" bestFit="1" customWidth="1"/>
    <col min="12298" max="12533" width="9.140625" style="70"/>
    <col min="12534" max="12534" width="4.140625" style="70" customWidth="1"/>
    <col min="12535" max="12535" width="7.42578125" style="70" customWidth="1"/>
    <col min="12536" max="12536" width="42.85546875" style="70" customWidth="1"/>
    <col min="12537" max="12537" width="6.85546875" style="70" customWidth="1"/>
    <col min="12538" max="12538" width="7.42578125" style="70" customWidth="1"/>
    <col min="12539" max="12539" width="7.5703125" style="70" customWidth="1"/>
    <col min="12540" max="12540" width="7.85546875" style="70" customWidth="1"/>
    <col min="12541" max="12541" width="6" style="70" customWidth="1"/>
    <col min="12542" max="12542" width="6.42578125" style="70" customWidth="1"/>
    <col min="12543" max="12543" width="7" style="70" customWidth="1"/>
    <col min="12544" max="12544" width="8.42578125" style="70" customWidth="1"/>
    <col min="12545" max="12545" width="7.5703125" style="70" customWidth="1"/>
    <col min="12546" max="12546" width="7.7109375" style="70" customWidth="1"/>
    <col min="12547" max="12547" width="9.7109375" style="70" customWidth="1"/>
    <col min="12548" max="12548" width="8.28515625" style="70" customWidth="1"/>
    <col min="12549" max="12549" width="8.42578125" style="70" customWidth="1"/>
    <col min="12550" max="12550" width="9.5703125" style="70" bestFit="1" customWidth="1"/>
    <col min="12551" max="12551" width="9.7109375" style="70" bestFit="1" customWidth="1"/>
    <col min="12552" max="12552" width="9.140625" style="70"/>
    <col min="12553" max="12553" width="9.28515625" style="70" bestFit="1" customWidth="1"/>
    <col min="12554" max="12789" width="9.140625" style="70"/>
    <col min="12790" max="12790" width="4.140625" style="70" customWidth="1"/>
    <col min="12791" max="12791" width="7.42578125" style="70" customWidth="1"/>
    <col min="12792" max="12792" width="42.85546875" style="70" customWidth="1"/>
    <col min="12793" max="12793" width="6.85546875" style="70" customWidth="1"/>
    <col min="12794" max="12794" width="7.42578125" style="70" customWidth="1"/>
    <col min="12795" max="12795" width="7.5703125" style="70" customWidth="1"/>
    <col min="12796" max="12796" width="7.85546875" style="70" customWidth="1"/>
    <col min="12797" max="12797" width="6" style="70" customWidth="1"/>
    <col min="12798" max="12798" width="6.42578125" style="70" customWidth="1"/>
    <col min="12799" max="12799" width="7" style="70" customWidth="1"/>
    <col min="12800" max="12800" width="8.42578125" style="70" customWidth="1"/>
    <col min="12801" max="12801" width="7.5703125" style="70" customWidth="1"/>
    <col min="12802" max="12802" width="7.7109375" style="70" customWidth="1"/>
    <col min="12803" max="12803" width="9.7109375" style="70" customWidth="1"/>
    <col min="12804" max="12804" width="8.28515625" style="70" customWidth="1"/>
    <col min="12805" max="12805" width="8.42578125" style="70" customWidth="1"/>
    <col min="12806" max="12806" width="9.5703125" style="70" bestFit="1" customWidth="1"/>
    <col min="12807" max="12807" width="9.7109375" style="70" bestFit="1" customWidth="1"/>
    <col min="12808" max="12808" width="9.140625" style="70"/>
    <col min="12809" max="12809" width="9.28515625" style="70" bestFit="1" customWidth="1"/>
    <col min="12810" max="13045" width="9.140625" style="70"/>
    <col min="13046" max="13046" width="4.140625" style="70" customWidth="1"/>
    <col min="13047" max="13047" width="7.42578125" style="70" customWidth="1"/>
    <col min="13048" max="13048" width="42.85546875" style="70" customWidth="1"/>
    <col min="13049" max="13049" width="6.85546875" style="70" customWidth="1"/>
    <col min="13050" max="13050" width="7.42578125" style="70" customWidth="1"/>
    <col min="13051" max="13051" width="7.5703125" style="70" customWidth="1"/>
    <col min="13052" max="13052" width="7.85546875" style="70" customWidth="1"/>
    <col min="13053" max="13053" width="6" style="70" customWidth="1"/>
    <col min="13054" max="13054" width="6.42578125" style="70" customWidth="1"/>
    <col min="13055" max="13055" width="7" style="70" customWidth="1"/>
    <col min="13056" max="13056" width="8.42578125" style="70" customWidth="1"/>
    <col min="13057" max="13057" width="7.5703125" style="70" customWidth="1"/>
    <col min="13058" max="13058" width="7.7109375" style="70" customWidth="1"/>
    <col min="13059" max="13059" width="9.7109375" style="70" customWidth="1"/>
    <col min="13060" max="13060" width="8.28515625" style="70" customWidth="1"/>
    <col min="13061" max="13061" width="8.42578125" style="70" customWidth="1"/>
    <col min="13062" max="13062" width="9.5703125" style="70" bestFit="1" customWidth="1"/>
    <col min="13063" max="13063" width="9.7109375" style="70" bestFit="1" customWidth="1"/>
    <col min="13064" max="13064" width="9.140625" style="70"/>
    <col min="13065" max="13065" width="9.28515625" style="70" bestFit="1" customWidth="1"/>
    <col min="13066" max="13301" width="9.140625" style="70"/>
    <col min="13302" max="13302" width="4.140625" style="70" customWidth="1"/>
    <col min="13303" max="13303" width="7.42578125" style="70" customWidth="1"/>
    <col min="13304" max="13304" width="42.85546875" style="70" customWidth="1"/>
    <col min="13305" max="13305" width="6.85546875" style="70" customWidth="1"/>
    <col min="13306" max="13306" width="7.42578125" style="70" customWidth="1"/>
    <col min="13307" max="13307" width="7.5703125" style="70" customWidth="1"/>
    <col min="13308" max="13308" width="7.85546875" style="70" customWidth="1"/>
    <col min="13309" max="13309" width="6" style="70" customWidth="1"/>
    <col min="13310" max="13310" width="6.42578125" style="70" customWidth="1"/>
    <col min="13311" max="13311" width="7" style="70" customWidth="1"/>
    <col min="13312" max="13312" width="8.42578125" style="70" customWidth="1"/>
    <col min="13313" max="13313" width="7.5703125" style="70" customWidth="1"/>
    <col min="13314" max="13314" width="7.7109375" style="70" customWidth="1"/>
    <col min="13315" max="13315" width="9.7109375" style="70" customWidth="1"/>
    <col min="13316" max="13316" width="8.28515625" style="70" customWidth="1"/>
    <col min="13317" max="13317" width="8.42578125" style="70" customWidth="1"/>
    <col min="13318" max="13318" width="9.5703125" style="70" bestFit="1" customWidth="1"/>
    <col min="13319" max="13319" width="9.7109375" style="70" bestFit="1" customWidth="1"/>
    <col min="13320" max="13320" width="9.140625" style="70"/>
    <col min="13321" max="13321" width="9.28515625" style="70" bestFit="1" customWidth="1"/>
    <col min="13322" max="13557" width="9.140625" style="70"/>
    <col min="13558" max="13558" width="4.140625" style="70" customWidth="1"/>
    <col min="13559" max="13559" width="7.42578125" style="70" customWidth="1"/>
    <col min="13560" max="13560" width="42.85546875" style="70" customWidth="1"/>
    <col min="13561" max="13561" width="6.85546875" style="70" customWidth="1"/>
    <col min="13562" max="13562" width="7.42578125" style="70" customWidth="1"/>
    <col min="13563" max="13563" width="7.5703125" style="70" customWidth="1"/>
    <col min="13564" max="13564" width="7.85546875" style="70" customWidth="1"/>
    <col min="13565" max="13565" width="6" style="70" customWidth="1"/>
    <col min="13566" max="13566" width="6.42578125" style="70" customWidth="1"/>
    <col min="13567" max="13567" width="7" style="70" customWidth="1"/>
    <col min="13568" max="13568" width="8.42578125" style="70" customWidth="1"/>
    <col min="13569" max="13569" width="7.5703125" style="70" customWidth="1"/>
    <col min="13570" max="13570" width="7.7109375" style="70" customWidth="1"/>
    <col min="13571" max="13571" width="9.7109375" style="70" customWidth="1"/>
    <col min="13572" max="13572" width="8.28515625" style="70" customWidth="1"/>
    <col min="13573" max="13573" width="8.42578125" style="70" customWidth="1"/>
    <col min="13574" max="13574" width="9.5703125" style="70" bestFit="1" customWidth="1"/>
    <col min="13575" max="13575" width="9.7109375" style="70" bestFit="1" customWidth="1"/>
    <col min="13576" max="13576" width="9.140625" style="70"/>
    <col min="13577" max="13577" width="9.28515625" style="70" bestFit="1" customWidth="1"/>
    <col min="13578" max="13813" width="9.140625" style="70"/>
    <col min="13814" max="13814" width="4.140625" style="70" customWidth="1"/>
    <col min="13815" max="13815" width="7.42578125" style="70" customWidth="1"/>
    <col min="13816" max="13816" width="42.85546875" style="70" customWidth="1"/>
    <col min="13817" max="13817" width="6.85546875" style="70" customWidth="1"/>
    <col min="13818" max="13818" width="7.42578125" style="70" customWidth="1"/>
    <col min="13819" max="13819" width="7.5703125" style="70" customWidth="1"/>
    <col min="13820" max="13820" width="7.85546875" style="70" customWidth="1"/>
    <col min="13821" max="13821" width="6" style="70" customWidth="1"/>
    <col min="13822" max="13822" width="6.42578125" style="70" customWidth="1"/>
    <col min="13823" max="13823" width="7" style="70" customWidth="1"/>
    <col min="13824" max="13824" width="8.42578125" style="70" customWidth="1"/>
    <col min="13825" max="13825" width="7.5703125" style="70" customWidth="1"/>
    <col min="13826" max="13826" width="7.7109375" style="70" customWidth="1"/>
    <col min="13827" max="13827" width="9.7109375" style="70" customWidth="1"/>
    <col min="13828" max="13828" width="8.28515625" style="70" customWidth="1"/>
    <col min="13829" max="13829" width="8.42578125" style="70" customWidth="1"/>
    <col min="13830" max="13830" width="9.5703125" style="70" bestFit="1" customWidth="1"/>
    <col min="13831" max="13831" width="9.7109375" style="70" bestFit="1" customWidth="1"/>
    <col min="13832" max="13832" width="9.140625" style="70"/>
    <col min="13833" max="13833" width="9.28515625" style="70" bestFit="1" customWidth="1"/>
    <col min="13834" max="14069" width="9.140625" style="70"/>
    <col min="14070" max="14070" width="4.140625" style="70" customWidth="1"/>
    <col min="14071" max="14071" width="7.42578125" style="70" customWidth="1"/>
    <col min="14072" max="14072" width="42.85546875" style="70" customWidth="1"/>
    <col min="14073" max="14073" width="6.85546875" style="70" customWidth="1"/>
    <col min="14074" max="14074" width="7.42578125" style="70" customWidth="1"/>
    <col min="14075" max="14075" width="7.5703125" style="70" customWidth="1"/>
    <col min="14076" max="14076" width="7.85546875" style="70" customWidth="1"/>
    <col min="14077" max="14077" width="6" style="70" customWidth="1"/>
    <col min="14078" max="14078" width="6.42578125" style="70" customWidth="1"/>
    <col min="14079" max="14079" width="7" style="70" customWidth="1"/>
    <col min="14080" max="14080" width="8.42578125" style="70" customWidth="1"/>
    <col min="14081" max="14081" width="7.5703125" style="70" customWidth="1"/>
    <col min="14082" max="14082" width="7.7109375" style="70" customWidth="1"/>
    <col min="14083" max="14083" width="9.7109375" style="70" customWidth="1"/>
    <col min="14084" max="14084" width="8.28515625" style="70" customWidth="1"/>
    <col min="14085" max="14085" width="8.42578125" style="70" customWidth="1"/>
    <col min="14086" max="14086" width="9.5703125" style="70" bestFit="1" customWidth="1"/>
    <col min="14087" max="14087" width="9.7109375" style="70" bestFit="1" customWidth="1"/>
    <col min="14088" max="14088" width="9.140625" style="70"/>
    <col min="14089" max="14089" width="9.28515625" style="70" bestFit="1" customWidth="1"/>
    <col min="14090" max="14325" width="9.140625" style="70"/>
    <col min="14326" max="14326" width="4.140625" style="70" customWidth="1"/>
    <col min="14327" max="14327" width="7.42578125" style="70" customWidth="1"/>
    <col min="14328" max="14328" width="42.85546875" style="70" customWidth="1"/>
    <col min="14329" max="14329" width="6.85546875" style="70" customWidth="1"/>
    <col min="14330" max="14330" width="7.42578125" style="70" customWidth="1"/>
    <col min="14331" max="14331" width="7.5703125" style="70" customWidth="1"/>
    <col min="14332" max="14332" width="7.85546875" style="70" customWidth="1"/>
    <col min="14333" max="14333" width="6" style="70" customWidth="1"/>
    <col min="14334" max="14334" width="6.42578125" style="70" customWidth="1"/>
    <col min="14335" max="14335" width="7" style="70" customWidth="1"/>
    <col min="14336" max="14336" width="8.42578125" style="70" customWidth="1"/>
    <col min="14337" max="14337" width="7.5703125" style="70" customWidth="1"/>
    <col min="14338" max="14338" width="7.7109375" style="70" customWidth="1"/>
    <col min="14339" max="14339" width="9.7109375" style="70" customWidth="1"/>
    <col min="14340" max="14340" width="8.28515625" style="70" customWidth="1"/>
    <col min="14341" max="14341" width="8.42578125" style="70" customWidth="1"/>
    <col min="14342" max="14342" width="9.5703125" style="70" bestFit="1" customWidth="1"/>
    <col min="14343" max="14343" width="9.7109375" style="70" bestFit="1" customWidth="1"/>
    <col min="14344" max="14344" width="9.140625" style="70"/>
    <col min="14345" max="14345" width="9.28515625" style="70" bestFit="1" customWidth="1"/>
    <col min="14346" max="14581" width="9.140625" style="70"/>
    <col min="14582" max="14582" width="4.140625" style="70" customWidth="1"/>
    <col min="14583" max="14583" width="7.42578125" style="70" customWidth="1"/>
    <col min="14584" max="14584" width="42.85546875" style="70" customWidth="1"/>
    <col min="14585" max="14585" width="6.85546875" style="70" customWidth="1"/>
    <col min="14586" max="14586" width="7.42578125" style="70" customWidth="1"/>
    <col min="14587" max="14587" width="7.5703125" style="70" customWidth="1"/>
    <col min="14588" max="14588" width="7.85546875" style="70" customWidth="1"/>
    <col min="14589" max="14589" width="6" style="70" customWidth="1"/>
    <col min="14590" max="14590" width="6.42578125" style="70" customWidth="1"/>
    <col min="14591" max="14591" width="7" style="70" customWidth="1"/>
    <col min="14592" max="14592" width="8.42578125" style="70" customWidth="1"/>
    <col min="14593" max="14593" width="7.5703125" style="70" customWidth="1"/>
    <col min="14594" max="14594" width="7.7109375" style="70" customWidth="1"/>
    <col min="14595" max="14595" width="9.7109375" style="70" customWidth="1"/>
    <col min="14596" max="14596" width="8.28515625" style="70" customWidth="1"/>
    <col min="14597" max="14597" width="8.42578125" style="70" customWidth="1"/>
    <col min="14598" max="14598" width="9.5703125" style="70" bestFit="1" customWidth="1"/>
    <col min="14599" max="14599" width="9.7109375" style="70" bestFit="1" customWidth="1"/>
    <col min="14600" max="14600" width="9.140625" style="70"/>
    <col min="14601" max="14601" width="9.28515625" style="70" bestFit="1" customWidth="1"/>
    <col min="14602" max="14837" width="9.140625" style="70"/>
    <col min="14838" max="14838" width="4.140625" style="70" customWidth="1"/>
    <col min="14839" max="14839" width="7.42578125" style="70" customWidth="1"/>
    <col min="14840" max="14840" width="42.85546875" style="70" customWidth="1"/>
    <col min="14841" max="14841" width="6.85546875" style="70" customWidth="1"/>
    <col min="14842" max="14842" width="7.42578125" style="70" customWidth="1"/>
    <col min="14843" max="14843" width="7.5703125" style="70" customWidth="1"/>
    <col min="14844" max="14844" width="7.85546875" style="70" customWidth="1"/>
    <col min="14845" max="14845" width="6" style="70" customWidth="1"/>
    <col min="14846" max="14846" width="6.42578125" style="70" customWidth="1"/>
    <col min="14847" max="14847" width="7" style="70" customWidth="1"/>
    <col min="14848" max="14848" width="8.42578125" style="70" customWidth="1"/>
    <col min="14849" max="14849" width="7.5703125" style="70" customWidth="1"/>
    <col min="14850" max="14850" width="7.7109375" style="70" customWidth="1"/>
    <col min="14851" max="14851" width="9.7109375" style="70" customWidth="1"/>
    <col min="14852" max="14852" width="8.28515625" style="70" customWidth="1"/>
    <col min="14853" max="14853" width="8.42578125" style="70" customWidth="1"/>
    <col min="14854" max="14854" width="9.5703125" style="70" bestFit="1" customWidth="1"/>
    <col min="14855" max="14855" width="9.7109375" style="70" bestFit="1" customWidth="1"/>
    <col min="14856" max="14856" width="9.140625" style="70"/>
    <col min="14857" max="14857" width="9.28515625" style="70" bestFit="1" customWidth="1"/>
    <col min="14858" max="15093" width="9.140625" style="70"/>
    <col min="15094" max="15094" width="4.140625" style="70" customWidth="1"/>
    <col min="15095" max="15095" width="7.42578125" style="70" customWidth="1"/>
    <col min="15096" max="15096" width="42.85546875" style="70" customWidth="1"/>
    <col min="15097" max="15097" width="6.85546875" style="70" customWidth="1"/>
    <col min="15098" max="15098" width="7.42578125" style="70" customWidth="1"/>
    <col min="15099" max="15099" width="7.5703125" style="70" customWidth="1"/>
    <col min="15100" max="15100" width="7.85546875" style="70" customWidth="1"/>
    <col min="15101" max="15101" width="6" style="70" customWidth="1"/>
    <col min="15102" max="15102" width="6.42578125" style="70" customWidth="1"/>
    <col min="15103" max="15103" width="7" style="70" customWidth="1"/>
    <col min="15104" max="15104" width="8.42578125" style="70" customWidth="1"/>
    <col min="15105" max="15105" width="7.5703125" style="70" customWidth="1"/>
    <col min="15106" max="15106" width="7.7109375" style="70" customWidth="1"/>
    <col min="15107" max="15107" width="9.7109375" style="70" customWidth="1"/>
    <col min="15108" max="15108" width="8.28515625" style="70" customWidth="1"/>
    <col min="15109" max="15109" width="8.42578125" style="70" customWidth="1"/>
    <col min="15110" max="15110" width="9.5703125" style="70" bestFit="1" customWidth="1"/>
    <col min="15111" max="15111" width="9.7109375" style="70" bestFit="1" customWidth="1"/>
    <col min="15112" max="15112" width="9.140625" style="70"/>
    <col min="15113" max="15113" width="9.28515625" style="70" bestFit="1" customWidth="1"/>
    <col min="15114" max="15349" width="9.140625" style="70"/>
    <col min="15350" max="15350" width="4.140625" style="70" customWidth="1"/>
    <col min="15351" max="15351" width="7.42578125" style="70" customWidth="1"/>
    <col min="15352" max="15352" width="42.85546875" style="70" customWidth="1"/>
    <col min="15353" max="15353" width="6.85546875" style="70" customWidth="1"/>
    <col min="15354" max="15354" width="7.42578125" style="70" customWidth="1"/>
    <col min="15355" max="15355" width="7.5703125" style="70" customWidth="1"/>
    <col min="15356" max="15356" width="7.85546875" style="70" customWidth="1"/>
    <col min="15357" max="15357" width="6" style="70" customWidth="1"/>
    <col min="15358" max="15358" width="6.42578125" style="70" customWidth="1"/>
    <col min="15359" max="15359" width="7" style="70" customWidth="1"/>
    <col min="15360" max="15360" width="8.42578125" style="70" customWidth="1"/>
    <col min="15361" max="15361" width="7.5703125" style="70" customWidth="1"/>
    <col min="15362" max="15362" width="7.7109375" style="70" customWidth="1"/>
    <col min="15363" max="15363" width="9.7109375" style="70" customWidth="1"/>
    <col min="15364" max="15364" width="8.28515625" style="70" customWidth="1"/>
    <col min="15365" max="15365" width="8.42578125" style="70" customWidth="1"/>
    <col min="15366" max="15366" width="9.5703125" style="70" bestFit="1" customWidth="1"/>
    <col min="15367" max="15367" width="9.7109375" style="70" bestFit="1" customWidth="1"/>
    <col min="15368" max="15368" width="9.140625" style="70"/>
    <col min="15369" max="15369" width="9.28515625" style="70" bestFit="1" customWidth="1"/>
    <col min="15370" max="15605" width="9.140625" style="70"/>
    <col min="15606" max="15606" width="4.140625" style="70" customWidth="1"/>
    <col min="15607" max="15607" width="7.42578125" style="70" customWidth="1"/>
    <col min="15608" max="15608" width="42.85546875" style="70" customWidth="1"/>
    <col min="15609" max="15609" width="6.85546875" style="70" customWidth="1"/>
    <col min="15610" max="15610" width="7.42578125" style="70" customWidth="1"/>
    <col min="15611" max="15611" width="7.5703125" style="70" customWidth="1"/>
    <col min="15612" max="15612" width="7.85546875" style="70" customWidth="1"/>
    <col min="15613" max="15613" width="6" style="70" customWidth="1"/>
    <col min="15614" max="15614" width="6.42578125" style="70" customWidth="1"/>
    <col min="15615" max="15615" width="7" style="70" customWidth="1"/>
    <col min="15616" max="15616" width="8.42578125" style="70" customWidth="1"/>
    <col min="15617" max="15617" width="7.5703125" style="70" customWidth="1"/>
    <col min="15618" max="15618" width="7.7109375" style="70" customWidth="1"/>
    <col min="15619" max="15619" width="9.7109375" style="70" customWidth="1"/>
    <col min="15620" max="15620" width="8.28515625" style="70" customWidth="1"/>
    <col min="15621" max="15621" width="8.42578125" style="70" customWidth="1"/>
    <col min="15622" max="15622" width="9.5703125" style="70" bestFit="1" customWidth="1"/>
    <col min="15623" max="15623" width="9.7109375" style="70" bestFit="1" customWidth="1"/>
    <col min="15624" max="15624" width="9.140625" style="70"/>
    <col min="15625" max="15625" width="9.28515625" style="70" bestFit="1" customWidth="1"/>
    <col min="15626" max="15861" width="9.140625" style="70"/>
    <col min="15862" max="15862" width="4.140625" style="70" customWidth="1"/>
    <col min="15863" max="15863" width="7.42578125" style="70" customWidth="1"/>
    <col min="15864" max="15864" width="42.85546875" style="70" customWidth="1"/>
    <col min="15865" max="15865" width="6.85546875" style="70" customWidth="1"/>
    <col min="15866" max="15866" width="7.42578125" style="70" customWidth="1"/>
    <col min="15867" max="15867" width="7.5703125" style="70" customWidth="1"/>
    <col min="15868" max="15868" width="7.85546875" style="70" customWidth="1"/>
    <col min="15869" max="15869" width="6" style="70" customWidth="1"/>
    <col min="15870" max="15870" width="6.42578125" style="70" customWidth="1"/>
    <col min="15871" max="15871" width="7" style="70" customWidth="1"/>
    <col min="15872" max="15872" width="8.42578125" style="70" customWidth="1"/>
    <col min="15873" max="15873" width="7.5703125" style="70" customWidth="1"/>
    <col min="15874" max="15874" width="7.7109375" style="70" customWidth="1"/>
    <col min="15875" max="15875" width="9.7109375" style="70" customWidth="1"/>
    <col min="15876" max="15876" width="8.28515625" style="70" customWidth="1"/>
    <col min="15877" max="15877" width="8.42578125" style="70" customWidth="1"/>
    <col min="15878" max="15878" width="9.5703125" style="70" bestFit="1" customWidth="1"/>
    <col min="15879" max="15879" width="9.7109375" style="70" bestFit="1" customWidth="1"/>
    <col min="15880" max="15880" width="9.140625" style="70"/>
    <col min="15881" max="15881" width="9.28515625" style="70" bestFit="1" customWidth="1"/>
    <col min="15882" max="16117" width="9.140625" style="70"/>
    <col min="16118" max="16118" width="4.140625" style="70" customWidth="1"/>
    <col min="16119" max="16119" width="7.42578125" style="70" customWidth="1"/>
    <col min="16120" max="16120" width="42.85546875" style="70" customWidth="1"/>
    <col min="16121" max="16121" width="6.85546875" style="70" customWidth="1"/>
    <col min="16122" max="16122" width="7.42578125" style="70" customWidth="1"/>
    <col min="16123" max="16123" width="7.5703125" style="70" customWidth="1"/>
    <col min="16124" max="16124" width="7.85546875" style="70" customWidth="1"/>
    <col min="16125" max="16125" width="6" style="70" customWidth="1"/>
    <col min="16126" max="16126" width="6.42578125" style="70" customWidth="1"/>
    <col min="16127" max="16127" width="7" style="70" customWidth="1"/>
    <col min="16128" max="16128" width="8.42578125" style="70" customWidth="1"/>
    <col min="16129" max="16129" width="7.5703125" style="70" customWidth="1"/>
    <col min="16130" max="16130" width="7.7109375" style="70" customWidth="1"/>
    <col min="16131" max="16131" width="9.7109375" style="70" customWidth="1"/>
    <col min="16132" max="16132" width="8.28515625" style="70" customWidth="1"/>
    <col min="16133" max="16133" width="8.42578125" style="70" customWidth="1"/>
    <col min="16134" max="16134" width="9.5703125" style="70" bestFit="1" customWidth="1"/>
    <col min="16135" max="16135" width="9.7109375" style="70" bestFit="1" customWidth="1"/>
    <col min="16136" max="16136" width="9.140625" style="70"/>
    <col min="16137" max="16137" width="9.28515625" style="70" bestFit="1" customWidth="1"/>
    <col min="16138" max="16384" width="9.140625" style="70"/>
  </cols>
  <sheetData>
    <row r="1" spans="1:7" s="69" customFormat="1" ht="60.75" customHeight="1">
      <c r="A1" s="868" t="str">
        <f>kazm!A2</f>
        <v>ՀՀ Արմավիրի մարզի Մեծամոր համայնքի Շենավան  բնակավայրի մի շարք փողոցների կառուցման աշխատանքների</v>
      </c>
      <c r="B1" s="868"/>
      <c r="C1" s="868"/>
      <c r="D1" s="868"/>
      <c r="E1" s="868"/>
      <c r="F1" s="868"/>
      <c r="G1" s="868"/>
    </row>
    <row r="2" spans="1:7" s="71" customFormat="1" ht="13.5" customHeight="1">
      <c r="A2" s="869" t="s">
        <v>301</v>
      </c>
      <c r="B2" s="869"/>
      <c r="C2" s="869"/>
      <c r="D2" s="869"/>
      <c r="E2" s="869"/>
      <c r="F2" s="869"/>
      <c r="G2" s="869"/>
    </row>
    <row r="3" spans="1:7" ht="13.5" customHeight="1">
      <c r="A3" s="72"/>
      <c r="B3" s="72"/>
      <c r="C3" s="72"/>
      <c r="D3" s="72"/>
      <c r="E3" s="72"/>
      <c r="F3" s="72"/>
      <c r="G3" s="72"/>
    </row>
    <row r="4" spans="1:7" ht="13.5" customHeight="1">
      <c r="C4" s="75"/>
    </row>
    <row r="5" spans="1:7" ht="13.5" customHeight="1">
      <c r="C5" s="71"/>
      <c r="D5" s="75"/>
      <c r="E5" s="75"/>
      <c r="F5" s="75"/>
      <c r="G5" s="75"/>
    </row>
    <row r="6" spans="1:7" ht="12.75" customHeight="1">
      <c r="A6" s="871" t="s">
        <v>61</v>
      </c>
      <c r="B6" s="871" t="s">
        <v>63</v>
      </c>
      <c r="C6" s="875" t="s">
        <v>64</v>
      </c>
      <c r="D6" s="878" t="s">
        <v>65</v>
      </c>
      <c r="E6" s="885" t="s">
        <v>76</v>
      </c>
      <c r="F6" s="885" t="s">
        <v>76</v>
      </c>
      <c r="G6" s="885" t="s">
        <v>66</v>
      </c>
    </row>
    <row r="7" spans="1:7">
      <c r="A7" s="860"/>
      <c r="B7" s="860"/>
      <c r="C7" s="876"/>
      <c r="D7" s="876"/>
      <c r="E7" s="859"/>
      <c r="F7" s="859"/>
      <c r="G7" s="859"/>
    </row>
    <row r="8" spans="1:7">
      <c r="A8" s="860"/>
      <c r="B8" s="860"/>
      <c r="C8" s="876"/>
      <c r="D8" s="876"/>
      <c r="E8" s="859"/>
      <c r="F8" s="859"/>
      <c r="G8" s="859"/>
    </row>
    <row r="9" spans="1:7" ht="85.5" customHeight="1">
      <c r="A9" s="861"/>
      <c r="B9" s="861"/>
      <c r="C9" s="877"/>
      <c r="D9" s="877"/>
      <c r="E9" s="886"/>
      <c r="F9" s="886"/>
      <c r="G9" s="886"/>
    </row>
    <row r="10" spans="1:7" s="94" customFormat="1" ht="22.5" hidden="1" customHeight="1">
      <c r="A10" s="81"/>
      <c r="B10" s="81"/>
      <c r="C10" s="83"/>
      <c r="D10" s="84"/>
      <c r="E10" s="84"/>
      <c r="F10" s="300">
        <v>121530.39563011796</v>
      </c>
      <c r="G10" s="821">
        <f>F10/F12*1.133*1.11</f>
        <v>1.3190937611247002</v>
      </c>
    </row>
    <row r="11" spans="1:7" s="101" customFormat="1" ht="14.1" customHeight="1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5</v>
      </c>
      <c r="G11" s="95">
        <v>6</v>
      </c>
    </row>
    <row r="12" spans="1:7" s="101" customFormat="1" ht="14.1" customHeight="1">
      <c r="A12" s="95"/>
      <c r="B12" s="535" t="s">
        <v>245</v>
      </c>
      <c r="C12" s="95"/>
      <c r="D12" s="95"/>
      <c r="E12" s="95"/>
      <c r="F12" s="732">
        <v>115867.63273445316</v>
      </c>
      <c r="G12" s="95"/>
    </row>
    <row r="13" spans="1:7" s="101" customFormat="1" ht="14.1" customHeight="1">
      <c r="A13" s="102">
        <v>1</v>
      </c>
      <c r="B13" s="734" t="s">
        <v>203</v>
      </c>
      <c r="C13" s="734" t="s">
        <v>204</v>
      </c>
      <c r="D13" s="735">
        <f>1402.734/1000</f>
        <v>1.4027339999999999</v>
      </c>
      <c r="E13" s="736">
        <v>588.53142079999986</v>
      </c>
      <c r="F13" s="735">
        <f>E13*$G$10</f>
        <v>776.32812540313546</v>
      </c>
      <c r="G13" s="735">
        <f>D13*F13</f>
        <v>1088.9818566592417</v>
      </c>
    </row>
    <row r="14" spans="1:7" s="101" customFormat="1" ht="14.1" customHeight="1">
      <c r="A14" s="102"/>
      <c r="B14" s="734" t="s">
        <v>205</v>
      </c>
      <c r="C14" s="733"/>
      <c r="D14" s="737"/>
      <c r="E14" s="738"/>
      <c r="F14" s="737"/>
      <c r="G14" s="737"/>
    </row>
    <row r="15" spans="1:7" s="101" customFormat="1" ht="14.1" customHeight="1">
      <c r="A15" s="121"/>
      <c r="B15" s="737" t="s">
        <v>110</v>
      </c>
      <c r="C15" s="733"/>
      <c r="D15" s="733"/>
      <c r="E15" s="736"/>
      <c r="F15" s="733"/>
      <c r="G15" s="733"/>
    </row>
    <row r="16" spans="1:7" s="101" customFormat="1" ht="14.1" customHeight="1">
      <c r="A16" s="102">
        <v>2</v>
      </c>
      <c r="B16" s="734" t="s">
        <v>246</v>
      </c>
      <c r="C16" s="733" t="s">
        <v>54</v>
      </c>
      <c r="D16" s="739">
        <f>D13*1000*1.95</f>
        <v>2735.3312999999998</v>
      </c>
      <c r="E16" s="736">
        <v>0.216</v>
      </c>
      <c r="F16" s="735">
        <f>E16*$G$10</f>
        <v>0.28492425240293523</v>
      </c>
      <c r="G16" s="735">
        <f>D16*F16</f>
        <v>779.36222572684892</v>
      </c>
    </row>
    <row r="17" spans="1:7" s="101" customFormat="1" ht="14.1" customHeight="1">
      <c r="A17" s="121"/>
      <c r="B17" s="734" t="s">
        <v>79</v>
      </c>
      <c r="C17" s="733"/>
      <c r="D17" s="733"/>
      <c r="E17" s="736"/>
      <c r="F17" s="733"/>
      <c r="G17" s="733"/>
    </row>
    <row r="18" spans="1:7" s="101" customFormat="1" ht="14.1" customHeight="1">
      <c r="A18" s="102">
        <v>3</v>
      </c>
      <c r="B18" s="734" t="s">
        <v>115</v>
      </c>
      <c r="C18" s="733" t="s">
        <v>204</v>
      </c>
      <c r="D18" s="735">
        <f>D13</f>
        <v>1.4027339999999999</v>
      </c>
      <c r="E18" s="736">
        <v>45.215226599999994</v>
      </c>
      <c r="F18" s="735">
        <f>E18*$G$10</f>
        <v>59.643123315899587</v>
      </c>
      <c r="G18" s="735">
        <f>D18*F18</f>
        <v>83.663436941405081</v>
      </c>
    </row>
    <row r="19" spans="1:7" s="101" customFormat="1" ht="14.1" customHeight="1">
      <c r="A19" s="102"/>
      <c r="B19" s="740"/>
      <c r="C19" s="733"/>
      <c r="D19" s="733"/>
      <c r="E19" s="736"/>
      <c r="F19" s="733"/>
      <c r="G19" s="733"/>
    </row>
    <row r="20" spans="1:7" s="101" customFormat="1" ht="14.1" customHeight="1">
      <c r="A20" s="121"/>
      <c r="B20" s="737" t="s">
        <v>110</v>
      </c>
      <c r="C20" s="733"/>
      <c r="D20" s="735"/>
      <c r="E20" s="736"/>
      <c r="F20" s="735"/>
      <c r="G20" s="735"/>
    </row>
    <row r="21" spans="1:7" s="101" customFormat="1" ht="14.1" customHeight="1">
      <c r="A21" s="102">
        <v>4</v>
      </c>
      <c r="B21" s="910" t="s">
        <v>237</v>
      </c>
      <c r="C21" s="734" t="s">
        <v>204</v>
      </c>
      <c r="D21" s="735">
        <f>344.3/1000</f>
        <v>0.34429999999999999</v>
      </c>
      <c r="E21" s="736">
        <v>588.53142079999986</v>
      </c>
      <c r="F21" s="735">
        <f>E21*$G$10</f>
        <v>776.32812540313546</v>
      </c>
      <c r="G21" s="735">
        <f>D21*F21</f>
        <v>267.28977357629952</v>
      </c>
    </row>
    <row r="22" spans="1:7" s="101" customFormat="1" ht="14.1" customHeight="1">
      <c r="A22" s="102"/>
      <c r="B22" s="910"/>
      <c r="C22" s="733" t="s">
        <v>247</v>
      </c>
      <c r="D22" s="737"/>
      <c r="E22" s="738"/>
      <c r="F22" s="737"/>
      <c r="G22" s="737"/>
    </row>
    <row r="23" spans="1:7" s="101" customFormat="1" ht="15" customHeight="1">
      <c r="A23" s="121"/>
      <c r="B23" s="910"/>
      <c r="C23" s="733"/>
      <c r="D23" s="733"/>
      <c r="E23" s="736"/>
      <c r="F23" s="733"/>
      <c r="G23" s="733"/>
    </row>
    <row r="24" spans="1:7" s="101" customFormat="1" ht="26.25" customHeight="1">
      <c r="A24" s="102">
        <v>5</v>
      </c>
      <c r="B24" s="741" t="s">
        <v>235</v>
      </c>
      <c r="C24" s="733" t="s">
        <v>54</v>
      </c>
      <c r="D24" s="739">
        <f>D21*1000*1.95</f>
        <v>671.38499999999999</v>
      </c>
      <c r="E24" s="736">
        <v>0.19</v>
      </c>
      <c r="F24" s="735">
        <f>E24*$G$10</f>
        <v>0.25062781461369305</v>
      </c>
      <c r="G24" s="735">
        <f>D24*F24</f>
        <v>168.2677553144143</v>
      </c>
    </row>
    <row r="25" spans="1:7" s="101" customFormat="1" ht="14.1" customHeight="1">
      <c r="A25" s="121"/>
      <c r="B25" s="734"/>
      <c r="C25" s="733"/>
      <c r="D25" s="733"/>
      <c r="E25" s="736"/>
      <c r="F25" s="733"/>
      <c r="G25" s="733"/>
    </row>
    <row r="26" spans="1:7" s="101" customFormat="1" ht="14.1" customHeight="1">
      <c r="A26" s="165">
        <v>6</v>
      </c>
      <c r="B26" s="742" t="s">
        <v>291</v>
      </c>
      <c r="C26" s="743"/>
      <c r="D26" s="743"/>
      <c r="E26" s="744"/>
      <c r="F26" s="743"/>
      <c r="G26" s="743"/>
    </row>
    <row r="27" spans="1:7" s="101" customFormat="1" ht="14.1" customHeight="1">
      <c r="A27" s="165"/>
      <c r="B27" s="742" t="s">
        <v>293</v>
      </c>
      <c r="C27" s="742" t="s">
        <v>204</v>
      </c>
      <c r="D27" s="745">
        <f>142/1000</f>
        <v>0.14199999999999999</v>
      </c>
      <c r="E27" s="147">
        <v>614.57759999999996</v>
      </c>
      <c r="F27" s="735">
        <f>E27*$G$10</f>
        <v>810.68547788699152</v>
      </c>
      <c r="G27" s="735">
        <f>D27*F27</f>
        <v>115.11733785995278</v>
      </c>
    </row>
    <row r="28" spans="1:7" s="101" customFormat="1" ht="14.1" customHeight="1">
      <c r="A28" s="172"/>
      <c r="B28" s="742"/>
      <c r="C28" s="145"/>
      <c r="D28" s="746"/>
      <c r="E28" s="147"/>
      <c r="F28" s="746"/>
      <c r="G28" s="746"/>
    </row>
    <row r="29" spans="1:7" s="101" customFormat="1" ht="14.1" customHeight="1">
      <c r="A29" s="102">
        <v>7</v>
      </c>
      <c r="B29" s="734" t="s">
        <v>178</v>
      </c>
      <c r="C29" s="733" t="s">
        <v>295</v>
      </c>
      <c r="D29" s="736">
        <f>D27*10</f>
        <v>1.42</v>
      </c>
      <c r="E29" s="736">
        <v>22.198176</v>
      </c>
      <c r="F29" s="735">
        <f>E29*$G$10</f>
        <v>29.281475469948052</v>
      </c>
      <c r="G29" s="735">
        <f>D29*F29</f>
        <v>41.579695167326236</v>
      </c>
    </row>
    <row r="30" spans="1:7" s="101" customFormat="1" ht="14.1" customHeight="1">
      <c r="A30" s="725"/>
      <c r="B30" s="734" t="s">
        <v>180</v>
      </c>
      <c r="C30" s="733"/>
      <c r="D30" s="736"/>
      <c r="E30" s="736"/>
      <c r="F30" s="736"/>
      <c r="G30" s="736"/>
    </row>
    <row r="31" spans="1:7" s="101" customFormat="1" ht="14.1" customHeight="1">
      <c r="A31" s="726"/>
      <c r="B31" s="734"/>
      <c r="C31" s="733"/>
      <c r="D31" s="736"/>
      <c r="E31" s="736"/>
      <c r="F31" s="736"/>
      <c r="G31" s="736"/>
    </row>
    <row r="32" spans="1:7" s="332" customFormat="1" ht="15" customHeight="1">
      <c r="A32" s="388">
        <v>8</v>
      </c>
      <c r="B32" s="748" t="s">
        <v>297</v>
      </c>
      <c r="C32" s="422" t="s">
        <v>214</v>
      </c>
      <c r="D32" s="749">
        <f>D29</f>
        <v>1.42</v>
      </c>
      <c r="E32" s="749">
        <v>28.587546399999997</v>
      </c>
      <c r="F32" s="735">
        <f>E32*$G$10</f>
        <v>37.709654102102881</v>
      </c>
      <c r="G32" s="735">
        <f>D32*F32</f>
        <v>53.547708824986088</v>
      </c>
    </row>
    <row r="33" spans="1:7" s="332" customFormat="1" ht="15" customHeight="1">
      <c r="A33" s="388"/>
      <c r="B33" s="750"/>
      <c r="C33" s="422"/>
      <c r="D33" s="422"/>
      <c r="E33" s="749"/>
      <c r="F33" s="422"/>
      <c r="G33" s="422"/>
    </row>
    <row r="34" spans="1:7" s="332" customFormat="1" ht="15" customHeight="1">
      <c r="A34" s="410"/>
      <c r="B34" s="751" t="s">
        <v>56</v>
      </c>
      <c r="C34" s="422"/>
      <c r="D34" s="422"/>
      <c r="E34" s="749"/>
      <c r="F34" s="422"/>
      <c r="G34" s="422"/>
    </row>
    <row r="35" spans="1:7" s="101" customFormat="1" ht="14.1" customHeight="1">
      <c r="A35" s="102"/>
      <c r="B35" s="737"/>
      <c r="C35" s="733"/>
      <c r="D35" s="735"/>
      <c r="E35" s="736"/>
      <c r="F35" s="735"/>
      <c r="G35" s="735"/>
    </row>
    <row r="36" spans="1:7" s="101" customFormat="1" ht="14.1" customHeight="1">
      <c r="A36" s="102">
        <v>9</v>
      </c>
      <c r="B36" s="734" t="s">
        <v>220</v>
      </c>
      <c r="C36" s="733" t="s">
        <v>211</v>
      </c>
      <c r="D36" s="739">
        <v>12747.02</v>
      </c>
      <c r="E36" s="736">
        <v>1.6511040000000001E-2</v>
      </c>
      <c r="F36" s="735">
        <f>E36*$G$10</f>
        <v>2.1779609853680371E-2</v>
      </c>
      <c r="G36" s="735">
        <f>D36*F36</f>
        <v>277.62512239706075</v>
      </c>
    </row>
    <row r="37" spans="1:7" s="101" customFormat="1" ht="14.1" customHeight="1">
      <c r="A37" s="102"/>
      <c r="B37" s="740"/>
      <c r="C37" s="733"/>
      <c r="D37" s="733"/>
      <c r="E37" s="736"/>
      <c r="F37" s="733"/>
      <c r="G37" s="733"/>
    </row>
    <row r="38" spans="1:7" s="101" customFormat="1" ht="14.1" customHeight="1">
      <c r="A38" s="121"/>
      <c r="B38" s="737"/>
      <c r="C38" s="733"/>
      <c r="D38" s="735"/>
      <c r="E38" s="736"/>
      <c r="F38" s="735"/>
      <c r="G38" s="735"/>
    </row>
    <row r="39" spans="1:7" s="101" customFormat="1" ht="14.1" customHeight="1">
      <c r="A39" s="824"/>
      <c r="B39" s="146" t="s">
        <v>149</v>
      </c>
      <c r="C39" s="145"/>
      <c r="D39" s="145"/>
      <c r="E39" s="147"/>
      <c r="F39" s="145"/>
      <c r="G39" s="145"/>
    </row>
    <row r="40" spans="1:7" s="101" customFormat="1" ht="14.1" customHeight="1">
      <c r="A40" s="165">
        <v>1</v>
      </c>
      <c r="B40" s="743" t="s">
        <v>242</v>
      </c>
      <c r="C40" s="145" t="s">
        <v>206</v>
      </c>
      <c r="D40" s="147">
        <f>D36*0.12</f>
        <v>1529.6424</v>
      </c>
      <c r="E40" s="147">
        <v>7.9388155999999999</v>
      </c>
      <c r="F40" s="735">
        <f>E40*$G$10</f>
        <v>10.472042128679444</v>
      </c>
      <c r="G40" s="735">
        <f>D40*F40</f>
        <v>16018.479654614333</v>
      </c>
    </row>
    <row r="41" spans="1:7" s="101" customFormat="1" ht="14.1" customHeight="1">
      <c r="A41" s="165"/>
      <c r="B41" s="752" t="s">
        <v>224</v>
      </c>
      <c r="C41" s="145"/>
      <c r="D41" s="145"/>
      <c r="E41" s="147"/>
      <c r="F41" s="145"/>
      <c r="G41" s="145"/>
    </row>
    <row r="42" spans="1:7" s="101" customFormat="1" ht="14.1" customHeight="1">
      <c r="A42" s="165"/>
      <c r="B42" s="753" t="s">
        <v>143</v>
      </c>
      <c r="C42" s="145"/>
      <c r="D42" s="145"/>
      <c r="E42" s="147"/>
      <c r="F42" s="145"/>
      <c r="G42" s="145"/>
    </row>
    <row r="43" spans="1:7" s="101" customFormat="1" ht="14.1" customHeight="1">
      <c r="A43" s="172"/>
      <c r="B43" s="753" t="s">
        <v>144</v>
      </c>
      <c r="C43" s="145"/>
      <c r="D43" s="145"/>
      <c r="E43" s="147"/>
      <c r="F43" s="145"/>
      <c r="G43" s="145"/>
    </row>
    <row r="44" spans="1:7" s="101" customFormat="1" ht="14.1" customHeight="1">
      <c r="A44" s="176">
        <v>2</v>
      </c>
      <c r="B44" s="755" t="s">
        <v>254</v>
      </c>
      <c r="C44" s="754" t="s">
        <v>207</v>
      </c>
      <c r="D44" s="756">
        <f>9844.37/100</f>
        <v>98.443700000000007</v>
      </c>
      <c r="E44" s="756">
        <v>132.9142506</v>
      </c>
      <c r="F44" s="735">
        <f>E44*$G$10</f>
        <v>175.32635873102495</v>
      </c>
      <c r="G44" s="735">
        <f>D44*F44</f>
        <v>17259.775461009402</v>
      </c>
    </row>
    <row r="45" spans="1:7" s="101" customFormat="1" ht="14.1" customHeight="1">
      <c r="A45" s="187"/>
      <c r="B45" s="755"/>
      <c r="C45" s="755"/>
      <c r="D45" s="757"/>
      <c r="E45" s="758"/>
      <c r="F45" s="757"/>
      <c r="G45" s="757"/>
    </row>
    <row r="46" spans="1:7" s="101" customFormat="1" ht="14.1" customHeight="1">
      <c r="A46" s="187"/>
      <c r="B46" s="759" t="s">
        <v>126</v>
      </c>
      <c r="C46" s="755"/>
      <c r="D46" s="760"/>
      <c r="E46" s="761"/>
      <c r="F46" s="760"/>
      <c r="G46" s="760"/>
    </row>
    <row r="47" spans="1:7" s="101" customFormat="1" ht="14.1" customHeight="1">
      <c r="A47" s="187"/>
      <c r="B47" s="759" t="s">
        <v>127</v>
      </c>
      <c r="C47" s="754"/>
      <c r="D47" s="754"/>
      <c r="E47" s="756"/>
      <c r="F47" s="754"/>
      <c r="G47" s="754"/>
    </row>
    <row r="48" spans="1:7" s="101" customFormat="1" ht="14.1" customHeight="1">
      <c r="A48" s="201"/>
      <c r="B48" s="759" t="s">
        <v>56</v>
      </c>
      <c r="C48" s="754"/>
      <c r="D48" s="754"/>
      <c r="E48" s="756"/>
      <c r="F48" s="754"/>
      <c r="G48" s="754"/>
    </row>
    <row r="49" spans="1:7" s="101" customFormat="1" ht="14.1" customHeight="1">
      <c r="A49" s="165">
        <v>3</v>
      </c>
      <c r="B49" s="743" t="s">
        <v>208</v>
      </c>
      <c r="C49" s="742" t="s">
        <v>135</v>
      </c>
      <c r="D49" s="745">
        <f>D44*100*4.12/1000</f>
        <v>40.5588044</v>
      </c>
      <c r="E49" s="147">
        <v>199.92588000000003</v>
      </c>
      <c r="F49" s="735">
        <f>E49*$G$10</f>
        <v>263.72098099536555</v>
      </c>
      <c r="G49" s="735">
        <f>D49*F49</f>
        <v>10696.207684367149</v>
      </c>
    </row>
    <row r="50" spans="1:7" s="101" customFormat="1" ht="14.1" customHeight="1">
      <c r="A50" s="165"/>
      <c r="B50" s="743"/>
      <c r="C50" s="145"/>
      <c r="D50" s="753"/>
      <c r="E50" s="762"/>
      <c r="F50" s="753"/>
      <c r="G50" s="753"/>
    </row>
    <row r="51" spans="1:7" s="218" customFormat="1" ht="15" customHeight="1">
      <c r="A51" s="121"/>
      <c r="B51" s="737" t="s">
        <v>148</v>
      </c>
      <c r="C51" s="733"/>
      <c r="D51" s="733"/>
      <c r="E51" s="736"/>
      <c r="F51" s="733"/>
      <c r="G51" s="733"/>
    </row>
    <row r="52" spans="1:7" s="218" customFormat="1" ht="15" customHeight="1">
      <c r="A52" s="219">
        <v>4</v>
      </c>
      <c r="B52" s="764" t="s">
        <v>120</v>
      </c>
      <c r="C52" s="763" t="s">
        <v>209</v>
      </c>
      <c r="D52" s="765">
        <f>9265.76/100</f>
        <v>92.657600000000002</v>
      </c>
      <c r="E52" s="766">
        <v>385.55669276352938</v>
      </c>
      <c r="F52" s="735">
        <f>E52*$G$10</f>
        <v>508.58542798424446</v>
      </c>
      <c r="G52" s="735">
        <f t="shared" ref="G52" si="0">D52*F52</f>
        <v>47124.305151992929</v>
      </c>
    </row>
    <row r="53" spans="1:7" s="218" customFormat="1" ht="15" customHeight="1">
      <c r="A53" s="219"/>
      <c r="B53" s="767" t="s">
        <v>122</v>
      </c>
      <c r="C53" s="764"/>
      <c r="D53" s="768"/>
      <c r="E53" s="768"/>
      <c r="F53" s="768"/>
      <c r="G53" s="735"/>
    </row>
    <row r="54" spans="1:7" s="218" customFormat="1" ht="15" customHeight="1">
      <c r="A54" s="239"/>
      <c r="B54" s="769" t="s">
        <v>125</v>
      </c>
      <c r="C54" s="764"/>
      <c r="D54" s="766"/>
      <c r="E54" s="766"/>
      <c r="F54" s="766"/>
      <c r="G54" s="766"/>
    </row>
    <row r="55" spans="1:7" s="266" customFormat="1" ht="15" customHeight="1">
      <c r="A55" s="251"/>
      <c r="B55" s="770" t="s">
        <v>162</v>
      </c>
      <c r="C55" s="274"/>
      <c r="D55" s="771"/>
      <c r="E55" s="771"/>
      <c r="F55" s="771"/>
      <c r="G55" s="771"/>
    </row>
    <row r="56" spans="1:7" s="266" customFormat="1" ht="15" customHeight="1">
      <c r="A56" s="271"/>
      <c r="B56" s="269" t="s">
        <v>116</v>
      </c>
      <c r="C56" s="267"/>
      <c r="D56" s="267"/>
      <c r="E56" s="771"/>
      <c r="F56" s="267"/>
      <c r="G56" s="267"/>
    </row>
    <row r="57" spans="1:7" s="266" customFormat="1" ht="15" customHeight="1">
      <c r="A57" s="165">
        <v>1</v>
      </c>
      <c r="B57" s="742" t="s">
        <v>117</v>
      </c>
      <c r="C57" s="742" t="s">
        <v>204</v>
      </c>
      <c r="D57" s="745">
        <f>215.29/1000</f>
        <v>0.21528999999999998</v>
      </c>
      <c r="E57" s="147">
        <v>642.18216729999995</v>
      </c>
      <c r="F57" s="735">
        <f>E57*$G$10</f>
        <v>847.09849039096844</v>
      </c>
      <c r="G57" s="735">
        <f>D57*F57</f>
        <v>182.37183399627159</v>
      </c>
    </row>
    <row r="58" spans="1:7" s="266" customFormat="1" ht="15" customHeight="1">
      <c r="A58" s="165"/>
      <c r="B58" s="742" t="s">
        <v>210</v>
      </c>
      <c r="C58" s="145"/>
      <c r="D58" s="753"/>
      <c r="E58" s="762"/>
      <c r="F58" s="753"/>
      <c r="G58" s="753"/>
    </row>
    <row r="59" spans="1:7" s="266" customFormat="1" ht="15" customHeight="1">
      <c r="A59" s="172"/>
      <c r="B59" s="753" t="s">
        <v>110</v>
      </c>
      <c r="C59" s="145"/>
      <c r="D59" s="145"/>
      <c r="E59" s="147"/>
      <c r="F59" s="145"/>
      <c r="G59" s="145"/>
    </row>
    <row r="60" spans="1:7" s="266" customFormat="1" ht="15" customHeight="1">
      <c r="A60" s="165">
        <v>2</v>
      </c>
      <c r="B60" s="742" t="s">
        <v>223</v>
      </c>
      <c r="C60" s="145" t="s">
        <v>54</v>
      </c>
      <c r="D60" s="600">
        <f>D57*1000*1.95</f>
        <v>419.81549999999999</v>
      </c>
      <c r="E60" s="147">
        <v>0.19</v>
      </c>
      <c r="F60" s="735">
        <f>E60*$G$10</f>
        <v>0.25062781461369305</v>
      </c>
      <c r="G60" s="735">
        <f>D60*F60</f>
        <v>105.21744130595485</v>
      </c>
    </row>
    <row r="61" spans="1:7" s="266" customFormat="1" ht="15" customHeight="1">
      <c r="A61" s="172"/>
      <c r="B61" s="742"/>
      <c r="C61" s="145"/>
      <c r="D61" s="145"/>
      <c r="E61" s="147"/>
      <c r="F61" s="145"/>
      <c r="G61" s="145"/>
    </row>
    <row r="62" spans="1:7" s="266" customFormat="1" ht="15" customHeight="1">
      <c r="A62" s="165">
        <v>3</v>
      </c>
      <c r="B62" s="742" t="s">
        <v>107</v>
      </c>
      <c r="C62" s="145" t="s">
        <v>204</v>
      </c>
      <c r="D62" s="746">
        <f>D57</f>
        <v>0.21528999999999998</v>
      </c>
      <c r="E62" s="147">
        <v>45.215226599999994</v>
      </c>
      <c r="F62" s="735">
        <f>E62*$G$10</f>
        <v>59.643123315899587</v>
      </c>
      <c r="G62" s="735">
        <f>D62*F62</f>
        <v>12.84056801868002</v>
      </c>
    </row>
    <row r="63" spans="1:7" s="266" customFormat="1" ht="15" customHeight="1">
      <c r="A63" s="165"/>
      <c r="B63" s="752"/>
      <c r="C63" s="145"/>
      <c r="D63" s="145"/>
      <c r="E63" s="147"/>
      <c r="F63" s="145"/>
      <c r="G63" s="145"/>
    </row>
    <row r="64" spans="1:7" s="266" customFormat="1" ht="15" customHeight="1">
      <c r="A64" s="172"/>
      <c r="B64" s="753" t="s">
        <v>110</v>
      </c>
      <c r="C64" s="145"/>
      <c r="D64" s="746"/>
      <c r="E64" s="147"/>
      <c r="F64" s="746"/>
      <c r="G64" s="746"/>
    </row>
    <row r="65" spans="1:7" s="266" customFormat="1" ht="15" customHeight="1">
      <c r="A65" s="251"/>
      <c r="B65" s="269" t="s">
        <v>118</v>
      </c>
      <c r="C65" s="267"/>
      <c r="D65" s="267"/>
      <c r="E65" s="771"/>
      <c r="F65" s="267"/>
      <c r="G65" s="267"/>
    </row>
    <row r="66" spans="1:7" s="266" customFormat="1" ht="15" customHeight="1">
      <c r="A66" s="303">
        <v>1</v>
      </c>
      <c r="B66" s="274" t="s">
        <v>120</v>
      </c>
      <c r="C66" s="267" t="s">
        <v>209</v>
      </c>
      <c r="D66" s="772">
        <f>[1]Лист1!$D$18/100</f>
        <v>11.5435</v>
      </c>
      <c r="E66" s="771">
        <v>385.55669276352938</v>
      </c>
      <c r="F66" s="735">
        <f>E66*$G$10</f>
        <v>508.58542798424446</v>
      </c>
      <c r="G66" s="735">
        <f>D66*F66</f>
        <v>5870.8558879361262</v>
      </c>
    </row>
    <row r="67" spans="1:7" s="266" customFormat="1" ht="15" customHeight="1">
      <c r="A67" s="303"/>
      <c r="B67" s="773" t="s">
        <v>122</v>
      </c>
      <c r="C67" s="274"/>
      <c r="D67" s="774"/>
      <c r="E67" s="774"/>
      <c r="F67" s="774"/>
      <c r="G67" s="774"/>
    </row>
    <row r="68" spans="1:7" s="266" customFormat="1" ht="15" customHeight="1">
      <c r="A68" s="251"/>
      <c r="B68" s="759" t="s">
        <v>125</v>
      </c>
      <c r="C68" s="274"/>
      <c r="D68" s="771"/>
      <c r="E68" s="771"/>
      <c r="F68" s="771"/>
      <c r="G68" s="771"/>
    </row>
    <row r="69" spans="1:7" s="266" customFormat="1" ht="15" customHeight="1">
      <c r="A69" s="176">
        <v>2</v>
      </c>
      <c r="B69" s="755" t="s">
        <v>254</v>
      </c>
      <c r="C69" s="754" t="s">
        <v>207</v>
      </c>
      <c r="D69" s="775">
        <f>[1]Лист1!$D$17/100</f>
        <v>11.5435</v>
      </c>
      <c r="E69" s="756">
        <v>132.9142506</v>
      </c>
      <c r="F69" s="735">
        <f>E69*$G$10</f>
        <v>175.32635873102495</v>
      </c>
      <c r="G69" s="735">
        <f>D69*F69</f>
        <v>2023.8798220115866</v>
      </c>
    </row>
    <row r="70" spans="1:7" s="266" customFormat="1" ht="15" customHeight="1">
      <c r="A70" s="187"/>
      <c r="B70" s="755"/>
      <c r="C70" s="755"/>
      <c r="D70" s="757"/>
      <c r="E70" s="758"/>
      <c r="F70" s="757"/>
      <c r="G70" s="757"/>
    </row>
    <row r="71" spans="1:7" s="266" customFormat="1" ht="15" customHeight="1">
      <c r="A71" s="187"/>
      <c r="B71" s="759" t="s">
        <v>126</v>
      </c>
      <c r="C71" s="755"/>
      <c r="D71" s="760"/>
      <c r="E71" s="761"/>
      <c r="F71" s="760"/>
      <c r="G71" s="760"/>
    </row>
    <row r="72" spans="1:7" s="266" customFormat="1" ht="15" customHeight="1">
      <c r="A72" s="187"/>
      <c r="B72" s="759" t="s">
        <v>127</v>
      </c>
      <c r="C72" s="754"/>
      <c r="D72" s="754"/>
      <c r="E72" s="756"/>
      <c r="F72" s="754"/>
      <c r="G72" s="754"/>
    </row>
    <row r="73" spans="1:7" s="266" customFormat="1" ht="15" customHeight="1">
      <c r="A73" s="201"/>
      <c r="B73" s="759" t="s">
        <v>56</v>
      </c>
      <c r="C73" s="754"/>
      <c r="D73" s="754"/>
      <c r="E73" s="756"/>
      <c r="F73" s="754"/>
      <c r="G73" s="754"/>
    </row>
    <row r="74" spans="1:7" s="266" customFormat="1" ht="15" customHeight="1">
      <c r="A74" s="165">
        <v>3</v>
      </c>
      <c r="B74" s="743" t="s">
        <v>208</v>
      </c>
      <c r="C74" s="742" t="s">
        <v>135</v>
      </c>
      <c r="D74" s="745">
        <f>D69*100*4.12/1000</f>
        <v>4.755922</v>
      </c>
      <c r="E74" s="147">
        <v>199.92588000000003</v>
      </c>
      <c r="F74" s="735">
        <f>E74*$G$10</f>
        <v>263.72098099536555</v>
      </c>
      <c r="G74" s="735">
        <f>D74*F74</f>
        <v>1254.2364153774408</v>
      </c>
    </row>
    <row r="75" spans="1:7" s="266" customFormat="1" ht="15" customHeight="1">
      <c r="A75" s="165"/>
      <c r="B75" s="743"/>
      <c r="C75" s="145"/>
      <c r="D75" s="753"/>
      <c r="E75" s="762"/>
      <c r="F75" s="753"/>
      <c r="G75" s="753"/>
    </row>
    <row r="76" spans="1:7" s="266" customFormat="1" ht="15" customHeight="1">
      <c r="A76" s="172"/>
      <c r="B76" s="753" t="s">
        <v>148</v>
      </c>
      <c r="C76" s="145"/>
      <c r="D76" s="145"/>
      <c r="E76" s="147"/>
      <c r="F76" s="145"/>
      <c r="G76" s="145"/>
    </row>
    <row r="77" spans="1:7" s="101" customFormat="1" ht="14.1" customHeight="1">
      <c r="A77" s="99"/>
      <c r="B77" s="535" t="s">
        <v>163</v>
      </c>
      <c r="C77" s="95"/>
      <c r="D77" s="95"/>
      <c r="E77" s="776"/>
      <c r="F77" s="95"/>
      <c r="G77" s="95"/>
    </row>
    <row r="78" spans="1:7" s="101" customFormat="1" ht="14.1" customHeight="1">
      <c r="A78" s="102">
        <v>1</v>
      </c>
      <c r="B78" s="734" t="s">
        <v>203</v>
      </c>
      <c r="C78" s="734" t="s">
        <v>204</v>
      </c>
      <c r="D78" s="735">
        <f>344.3/1000</f>
        <v>0.34429999999999999</v>
      </c>
      <c r="E78" s="736">
        <v>588.53142079999986</v>
      </c>
      <c r="F78" s="735">
        <f>E78*$G$10</f>
        <v>776.32812540313546</v>
      </c>
      <c r="G78" s="735">
        <f>D78*F78</f>
        <v>267.28977357629952</v>
      </c>
    </row>
    <row r="79" spans="1:7" s="101" customFormat="1" ht="27.75" customHeight="1">
      <c r="A79" s="102"/>
      <c r="B79" s="741" t="s">
        <v>228</v>
      </c>
      <c r="C79" s="733"/>
      <c r="D79" s="737"/>
      <c r="E79" s="738"/>
      <c r="F79" s="737"/>
      <c r="G79" s="737"/>
    </row>
    <row r="80" spans="1:7" s="101" customFormat="1" ht="14.1" customHeight="1">
      <c r="A80" s="121"/>
      <c r="B80" s="737" t="s">
        <v>110</v>
      </c>
      <c r="C80" s="733"/>
      <c r="D80" s="733"/>
      <c r="E80" s="736"/>
      <c r="F80" s="733"/>
      <c r="G80" s="733"/>
    </row>
    <row r="81" spans="1:8" s="101" customFormat="1" ht="45" customHeight="1">
      <c r="A81" s="102">
        <v>2</v>
      </c>
      <c r="B81" s="741" t="s">
        <v>236</v>
      </c>
      <c r="C81" s="733" t="s">
        <v>54</v>
      </c>
      <c r="D81" s="739">
        <f>D78*1000*1.95</f>
        <v>671.38499999999999</v>
      </c>
      <c r="E81" s="736">
        <v>0.19</v>
      </c>
      <c r="F81" s="735">
        <f>E81*$G$10</f>
        <v>0.25062781461369305</v>
      </c>
      <c r="G81" s="735">
        <f>D81*F81</f>
        <v>168.2677553144143</v>
      </c>
    </row>
    <row r="82" spans="1:8" s="101" customFormat="1" ht="14.1" customHeight="1">
      <c r="A82" s="121"/>
      <c r="B82" s="734"/>
      <c r="C82" s="733"/>
      <c r="D82" s="733"/>
      <c r="E82" s="736"/>
      <c r="F82" s="733"/>
      <c r="G82" s="733"/>
    </row>
    <row r="83" spans="1:8" s="546" customFormat="1" ht="14.1" customHeight="1">
      <c r="A83" s="536">
        <v>3</v>
      </c>
      <c r="B83" s="778" t="s">
        <v>178</v>
      </c>
      <c r="C83" s="777" t="s">
        <v>219</v>
      </c>
      <c r="D83" s="779">
        <f t="shared" ref="D83" si="1">D78/0.1</f>
        <v>3.4429999999999996</v>
      </c>
      <c r="E83" s="779">
        <v>22.198176</v>
      </c>
      <c r="F83" s="735">
        <f>E83*$G$10</f>
        <v>29.281475469948052</v>
      </c>
      <c r="G83" s="735">
        <f>D83*F83</f>
        <v>100.81612004303113</v>
      </c>
    </row>
    <row r="84" spans="1:8" s="546" customFormat="1" ht="14.1" customHeight="1">
      <c r="A84" s="558"/>
      <c r="B84" s="778" t="s">
        <v>180</v>
      </c>
      <c r="C84" s="777"/>
      <c r="D84" s="779"/>
      <c r="E84" s="779"/>
      <c r="F84" s="779"/>
      <c r="G84" s="779"/>
    </row>
    <row r="85" spans="1:8" s="546" customFormat="1" ht="14.1" customHeight="1">
      <c r="A85" s="560"/>
      <c r="B85" s="778"/>
      <c r="C85" s="777"/>
      <c r="D85" s="779"/>
      <c r="E85" s="779"/>
      <c r="F85" s="779"/>
      <c r="G85" s="779"/>
    </row>
    <row r="86" spans="1:8" s="332" customFormat="1" ht="15" customHeight="1">
      <c r="A86" s="165">
        <v>4</v>
      </c>
      <c r="B86" s="743" t="s">
        <v>257</v>
      </c>
      <c r="C86" s="145" t="s">
        <v>206</v>
      </c>
      <c r="D86" s="147">
        <f>2295.1*0.05</f>
        <v>114.755</v>
      </c>
      <c r="E86" s="147">
        <v>7.9388155999999999</v>
      </c>
      <c r="F86" s="735">
        <f>E86*$G$10</f>
        <v>10.472042128679444</v>
      </c>
      <c r="G86" s="735">
        <f>D86*F86</f>
        <v>1201.7191944766096</v>
      </c>
    </row>
    <row r="87" spans="1:8" s="332" customFormat="1" ht="15" customHeight="1">
      <c r="A87" s="165"/>
      <c r="B87" s="752"/>
      <c r="C87" s="145"/>
      <c r="D87" s="145"/>
      <c r="E87" s="147"/>
      <c r="F87" s="145"/>
      <c r="G87" s="145"/>
    </row>
    <row r="88" spans="1:8" s="332" customFormat="1" ht="15" customHeight="1">
      <c r="A88" s="165"/>
      <c r="B88" s="753" t="s">
        <v>143</v>
      </c>
      <c r="C88" s="145"/>
      <c r="D88" s="145"/>
      <c r="E88" s="147"/>
      <c r="F88" s="145"/>
      <c r="G88" s="145"/>
    </row>
    <row r="89" spans="1:8" s="332" customFormat="1" ht="15" customHeight="1">
      <c r="A89" s="172"/>
      <c r="B89" s="753" t="s">
        <v>144</v>
      </c>
      <c r="C89" s="145"/>
      <c r="D89" s="145"/>
      <c r="E89" s="147"/>
      <c r="F89" s="145"/>
      <c r="G89" s="145"/>
    </row>
    <row r="90" spans="1:8" s="266" customFormat="1" ht="15" customHeight="1">
      <c r="A90" s="824"/>
      <c r="B90" s="269" t="s">
        <v>259</v>
      </c>
      <c r="C90" s="145"/>
      <c r="D90" s="145"/>
      <c r="E90" s="147"/>
      <c r="F90" s="145"/>
      <c r="G90" s="145"/>
    </row>
    <row r="91" spans="1:8" s="614" customFormat="1" ht="13.5" customHeight="1">
      <c r="A91" s="825">
        <v>1</v>
      </c>
      <c r="B91" s="781" t="s">
        <v>261</v>
      </c>
      <c r="C91" s="780" t="s">
        <v>262</v>
      </c>
      <c r="D91" s="782">
        <v>2.08</v>
      </c>
      <c r="E91" s="783">
        <v>327.13429399999995</v>
      </c>
      <c r="F91" s="735">
        <f>E91*$G$10</f>
        <v>431.52080626533342</v>
      </c>
      <c r="G91" s="735">
        <f>D91*F91</f>
        <v>897.56327703189356</v>
      </c>
      <c r="H91" s="613" t="e">
        <f>#REF!-[2]մայթ!$P$45</f>
        <v>#REF!</v>
      </c>
    </row>
    <row r="92" spans="1:8" s="614" customFormat="1" ht="13.5" customHeight="1">
      <c r="A92" s="825"/>
      <c r="B92" s="781" t="s">
        <v>264</v>
      </c>
      <c r="C92" s="780"/>
      <c r="D92" s="784"/>
      <c r="E92" s="783"/>
      <c r="F92" s="784"/>
      <c r="G92" s="784"/>
    </row>
    <row r="93" spans="1:8" s="614" customFormat="1" ht="13.5" customHeight="1">
      <c r="A93" s="825"/>
      <c r="B93" s="785" t="s">
        <v>265</v>
      </c>
      <c r="C93" s="780"/>
      <c r="D93" s="784"/>
      <c r="E93" s="783"/>
      <c r="F93" s="784"/>
      <c r="G93" s="784"/>
    </row>
    <row r="94" spans="1:8" s="614" customFormat="1" ht="13.5" customHeight="1">
      <c r="A94" s="825"/>
      <c r="B94" s="785" t="s">
        <v>267</v>
      </c>
      <c r="C94" s="780"/>
      <c r="D94" s="784"/>
      <c r="E94" s="783"/>
      <c r="F94" s="784"/>
      <c r="G94" s="784"/>
    </row>
    <row r="95" spans="1:8" s="614" customFormat="1" ht="13.5" customHeight="1">
      <c r="A95" s="624"/>
      <c r="B95" s="785" t="s">
        <v>166</v>
      </c>
      <c r="C95" s="780"/>
      <c r="D95" s="784"/>
      <c r="E95" s="783"/>
      <c r="F95" s="784"/>
      <c r="G95" s="784"/>
    </row>
    <row r="96" spans="1:8" s="266" customFormat="1" ht="15" customHeight="1">
      <c r="A96" s="826">
        <v>2</v>
      </c>
      <c r="B96" s="787" t="s">
        <v>268</v>
      </c>
      <c r="C96" s="786" t="s">
        <v>206</v>
      </c>
      <c r="D96" s="788">
        <f>D91*100*0.0125</f>
        <v>2.6</v>
      </c>
      <c r="E96" s="788">
        <v>7.3653000000000013</v>
      </c>
      <c r="F96" s="735">
        <f>E96*$G$10</f>
        <v>9.7155212788117566</v>
      </c>
      <c r="G96" s="735">
        <f>D96*F96</f>
        <v>25.260355324910567</v>
      </c>
      <c r="H96" s="646" t="e">
        <f>#REF!-[2]մայթ!$P$50</f>
        <v>#REF!</v>
      </c>
    </row>
    <row r="97" spans="1:8" s="266" customFormat="1" ht="15" customHeight="1">
      <c r="A97" s="826"/>
      <c r="B97" s="787" t="s">
        <v>269</v>
      </c>
      <c r="C97" s="786"/>
      <c r="D97" s="787"/>
      <c r="E97" s="789"/>
      <c r="F97" s="787"/>
      <c r="G97" s="787"/>
    </row>
    <row r="98" spans="1:8" s="266" customFormat="1" ht="15" customHeight="1">
      <c r="A98" s="826"/>
      <c r="B98" s="790" t="s">
        <v>56</v>
      </c>
      <c r="C98" s="786"/>
      <c r="D98" s="787"/>
      <c r="E98" s="789"/>
      <c r="F98" s="787"/>
      <c r="G98" s="787"/>
    </row>
    <row r="99" spans="1:8" s="266" customFormat="1" ht="15" customHeight="1">
      <c r="A99" s="827"/>
      <c r="B99" s="790" t="s">
        <v>270</v>
      </c>
      <c r="C99" s="786"/>
      <c r="D99" s="786"/>
      <c r="E99" s="788"/>
      <c r="F99" s="786"/>
      <c r="G99" s="786"/>
    </row>
    <row r="100" spans="1:8" s="218" customFormat="1" ht="13.5" customHeight="1">
      <c r="A100" s="659">
        <v>3</v>
      </c>
      <c r="B100" s="792" t="s">
        <v>272</v>
      </c>
      <c r="C100" s="791" t="s">
        <v>209</v>
      </c>
      <c r="D100" s="793">
        <v>1.87</v>
      </c>
      <c r="E100" s="793">
        <v>612.41458799999998</v>
      </c>
      <c r="F100" s="735">
        <f>E100*$G$10</f>
        <v>807.83226225255373</v>
      </c>
      <c r="G100" s="735">
        <f>D100*F100</f>
        <v>1510.6463304122756</v>
      </c>
      <c r="H100" s="666"/>
    </row>
    <row r="101" spans="1:8" s="218" customFormat="1" ht="13.5" customHeight="1">
      <c r="A101" s="659"/>
      <c r="B101" s="794"/>
      <c r="C101" s="791"/>
      <c r="D101" s="795"/>
      <c r="E101" s="793"/>
      <c r="F101" s="795"/>
      <c r="G101" s="795"/>
    </row>
    <row r="102" spans="1:8" s="218" customFormat="1" ht="13.5" customHeight="1">
      <c r="A102" s="677"/>
      <c r="B102" s="796" t="s">
        <v>274</v>
      </c>
      <c r="C102" s="791"/>
      <c r="D102" s="795"/>
      <c r="E102" s="793"/>
      <c r="F102" s="795"/>
      <c r="G102" s="795"/>
    </row>
    <row r="103" spans="1:8" s="266" customFormat="1" ht="15" customHeight="1">
      <c r="A103" s="165">
        <v>4</v>
      </c>
      <c r="B103" s="907" t="s">
        <v>276</v>
      </c>
      <c r="C103" s="145" t="s">
        <v>206</v>
      </c>
      <c r="D103" s="746">
        <f>187*0.05</f>
        <v>9.35</v>
      </c>
      <c r="E103" s="147">
        <v>32.222926807999997</v>
      </c>
      <c r="F103" s="735">
        <f>E103*$G$10</f>
        <v>42.505061717610644</v>
      </c>
      <c r="G103" s="735">
        <f>D103*F103</f>
        <v>397.42232705965949</v>
      </c>
    </row>
    <row r="104" spans="1:8" s="266" customFormat="1" ht="15" customHeight="1">
      <c r="A104" s="165"/>
      <c r="B104" s="907"/>
      <c r="C104" s="145"/>
      <c r="D104" s="145"/>
      <c r="E104" s="147"/>
      <c r="F104" s="145"/>
      <c r="G104" s="145"/>
    </row>
    <row r="105" spans="1:8" s="266" customFormat="1" ht="15" customHeight="1">
      <c r="A105" s="165"/>
      <c r="B105" s="753" t="s">
        <v>278</v>
      </c>
      <c r="C105" s="145">
        <f>D103*0.7</f>
        <v>6.544999999999999</v>
      </c>
      <c r="D105" s="145"/>
      <c r="E105" s="147"/>
      <c r="F105" s="145"/>
      <c r="G105" s="145"/>
    </row>
    <row r="106" spans="1:8" s="266" customFormat="1" ht="15" customHeight="1">
      <c r="A106" s="172"/>
      <c r="B106" s="753" t="s">
        <v>279</v>
      </c>
      <c r="C106" s="145">
        <f>D103*0.3</f>
        <v>2.8049999999999997</v>
      </c>
      <c r="D106" s="145"/>
      <c r="E106" s="147"/>
      <c r="F106" s="145"/>
      <c r="G106" s="145"/>
    </row>
    <row r="107" spans="1:8" s="266" customFormat="1" ht="15" customHeight="1">
      <c r="A107" s="826">
        <v>5</v>
      </c>
      <c r="B107" s="787" t="s">
        <v>268</v>
      </c>
      <c r="C107" s="786" t="s">
        <v>206</v>
      </c>
      <c r="D107" s="788">
        <f>187*0.1</f>
        <v>18.7</v>
      </c>
      <c r="E107" s="788">
        <v>10.363899800000002</v>
      </c>
      <c r="F107" s="735">
        <f>E107*$G$10</f>
        <v>13.670955567101531</v>
      </c>
      <c r="G107" s="735">
        <f>D107*F107</f>
        <v>255.64686910479861</v>
      </c>
    </row>
    <row r="108" spans="1:8" s="266" customFormat="1" ht="15" customHeight="1">
      <c r="A108" s="826"/>
      <c r="B108" s="787" t="s">
        <v>282</v>
      </c>
      <c r="C108" s="786"/>
      <c r="D108" s="787"/>
      <c r="E108" s="789"/>
      <c r="F108" s="787"/>
      <c r="G108" s="787"/>
    </row>
    <row r="109" spans="1:8" s="266" customFormat="1" ht="15" customHeight="1">
      <c r="A109" s="826"/>
      <c r="B109" s="787"/>
      <c r="C109" s="786"/>
      <c r="D109" s="787"/>
      <c r="E109" s="789"/>
      <c r="F109" s="787"/>
      <c r="G109" s="787"/>
    </row>
    <row r="110" spans="1:8" s="266" customFormat="1" ht="15" customHeight="1">
      <c r="A110" s="827"/>
      <c r="B110" s="790" t="s">
        <v>270</v>
      </c>
      <c r="C110" s="786"/>
      <c r="D110" s="786"/>
      <c r="E110" s="788"/>
      <c r="F110" s="786"/>
      <c r="G110" s="786"/>
    </row>
    <row r="111" spans="1:8" s="101" customFormat="1" ht="13.5" customHeight="1">
      <c r="A111" s="700">
        <v>6</v>
      </c>
      <c r="B111" s="797" t="s">
        <v>284</v>
      </c>
      <c r="C111" s="95" t="s">
        <v>206</v>
      </c>
      <c r="D111" s="776">
        <f>D112*0.1*0.2</f>
        <v>3.9200000000000004</v>
      </c>
      <c r="E111" s="776">
        <v>47.433251379999994</v>
      </c>
      <c r="F111" s="735">
        <f>E111*$G$10</f>
        <v>62.568905965217567</v>
      </c>
      <c r="G111" s="735">
        <f>D111*F111</f>
        <v>245.27011138365287</v>
      </c>
    </row>
    <row r="112" spans="1:8" s="101" customFormat="1" ht="13.5" customHeight="1">
      <c r="A112" s="700"/>
      <c r="B112" s="797"/>
      <c r="C112" s="95" t="s">
        <v>286</v>
      </c>
      <c r="D112" s="95">
        <v>196</v>
      </c>
      <c r="E112" s="776"/>
      <c r="F112" s="95"/>
      <c r="G112" s="95"/>
    </row>
    <row r="113" spans="1:7" s="101" customFormat="1" ht="13.5" customHeight="1">
      <c r="A113" s="700"/>
      <c r="B113" s="798" t="s">
        <v>287</v>
      </c>
      <c r="C113" s="95"/>
      <c r="D113" s="95"/>
      <c r="E113" s="776"/>
      <c r="F113" s="95"/>
      <c r="G113" s="95"/>
    </row>
    <row r="114" spans="1:7" s="101" customFormat="1" ht="13.5" customHeight="1">
      <c r="A114" s="700"/>
      <c r="B114" s="798" t="s">
        <v>173</v>
      </c>
      <c r="C114" s="95"/>
      <c r="D114" s="95"/>
      <c r="E114" s="776"/>
      <c r="F114" s="95"/>
      <c r="G114" s="95"/>
    </row>
    <row r="115" spans="1:7" s="101" customFormat="1" ht="13.5" customHeight="1">
      <c r="A115" s="700"/>
      <c r="B115" s="798" t="s">
        <v>288</v>
      </c>
      <c r="C115" s="95"/>
      <c r="D115" s="799"/>
      <c r="E115" s="776"/>
      <c r="F115" s="799"/>
      <c r="G115" s="799"/>
    </row>
    <row r="116" spans="1:7" s="101" customFormat="1" ht="13.5" customHeight="1">
      <c r="A116" s="700"/>
      <c r="B116" s="798" t="s">
        <v>289</v>
      </c>
      <c r="C116" s="95"/>
      <c r="D116" s="95"/>
      <c r="E116" s="776"/>
      <c r="F116" s="95"/>
      <c r="G116" s="95"/>
    </row>
    <row r="117" spans="1:7" s="101" customFormat="1" ht="13.5" customHeight="1">
      <c r="A117" s="713"/>
      <c r="B117" s="798" t="s">
        <v>172</v>
      </c>
      <c r="C117" s="95"/>
      <c r="D117" s="95"/>
      <c r="E117" s="776"/>
      <c r="F117" s="95"/>
      <c r="G117" s="95"/>
    </row>
    <row r="118" spans="1:7" s="266" customFormat="1" ht="15" customHeight="1">
      <c r="A118" s="826">
        <v>7</v>
      </c>
      <c r="B118" s="787" t="s">
        <v>268</v>
      </c>
      <c r="C118" s="786" t="s">
        <v>206</v>
      </c>
      <c r="D118" s="788">
        <f>D112*0.05*0.1</f>
        <v>0.98000000000000009</v>
      </c>
      <c r="E118" s="788">
        <v>7.9388155999999999</v>
      </c>
      <c r="F118" s="735">
        <f>E118*$G$10</f>
        <v>10.472042128679444</v>
      </c>
      <c r="G118" s="735">
        <f>D118*F118</f>
        <v>10.262601286105856</v>
      </c>
    </row>
    <row r="119" spans="1:7" s="266" customFormat="1" ht="15" customHeight="1">
      <c r="A119" s="826"/>
      <c r="B119" s="787" t="s">
        <v>269</v>
      </c>
      <c r="C119" s="786"/>
      <c r="D119" s="787"/>
      <c r="E119" s="789"/>
      <c r="F119" s="787"/>
      <c r="G119" s="787"/>
    </row>
    <row r="120" spans="1:7" s="266" customFormat="1" ht="15" customHeight="1">
      <c r="A120" s="826"/>
      <c r="B120" s="790" t="s">
        <v>56</v>
      </c>
      <c r="C120" s="786"/>
      <c r="D120" s="787"/>
      <c r="E120" s="789"/>
      <c r="F120" s="787"/>
      <c r="G120" s="787"/>
    </row>
    <row r="121" spans="1:7" s="266" customFormat="1" ht="15" customHeight="1">
      <c r="A121" s="827"/>
      <c r="B121" s="790" t="s">
        <v>270</v>
      </c>
      <c r="C121" s="786"/>
      <c r="D121" s="786"/>
      <c r="E121" s="788"/>
      <c r="F121" s="786"/>
      <c r="G121" s="786"/>
    </row>
    <row r="122" spans="1:7" s="332" customFormat="1" ht="15" customHeight="1">
      <c r="A122" s="828"/>
      <c r="B122" s="801" t="s">
        <v>238</v>
      </c>
      <c r="C122" s="800"/>
      <c r="D122" s="800"/>
      <c r="E122" s="802"/>
      <c r="F122" s="800"/>
      <c r="G122" s="800"/>
    </row>
    <row r="123" spans="1:7" s="266" customFormat="1" ht="15" customHeight="1">
      <c r="A123" s="165">
        <v>1</v>
      </c>
      <c r="B123" s="742" t="s">
        <v>117</v>
      </c>
      <c r="C123" s="742" t="s">
        <v>204</v>
      </c>
      <c r="D123" s="745">
        <f>36/1000</f>
        <v>3.5999999999999997E-2</v>
      </c>
      <c r="E123" s="147">
        <v>642.18216729999995</v>
      </c>
      <c r="F123" s="735">
        <f>E123*$G$10</f>
        <v>847.09849039096844</v>
      </c>
      <c r="G123" s="735">
        <f>D123*F123</f>
        <v>30.49554565407486</v>
      </c>
    </row>
    <row r="124" spans="1:7" s="266" customFormat="1" ht="15" customHeight="1">
      <c r="A124" s="165"/>
      <c r="B124" s="742" t="s">
        <v>210</v>
      </c>
      <c r="C124" s="145"/>
      <c r="D124" s="753"/>
      <c r="E124" s="762"/>
      <c r="F124" s="753"/>
      <c r="G124" s="753"/>
    </row>
    <row r="125" spans="1:7" s="266" customFormat="1" ht="15" customHeight="1">
      <c r="A125" s="172"/>
      <c r="B125" s="753" t="s">
        <v>110</v>
      </c>
      <c r="C125" s="145"/>
      <c r="D125" s="145"/>
      <c r="E125" s="147"/>
      <c r="F125" s="145"/>
      <c r="G125" s="145"/>
    </row>
    <row r="126" spans="1:7" s="332" customFormat="1" ht="15" customHeight="1">
      <c r="A126" s="360">
        <v>2</v>
      </c>
      <c r="B126" s="803" t="s">
        <v>229</v>
      </c>
      <c r="C126" s="356" t="s">
        <v>54</v>
      </c>
      <c r="D126" s="427">
        <f>D123*1000*1.95</f>
        <v>70.2</v>
      </c>
      <c r="E126" s="425">
        <v>0.19</v>
      </c>
      <c r="F126" s="735">
        <f>E126*$G$10</f>
        <v>0.25062781461369305</v>
      </c>
      <c r="G126" s="735">
        <f>D126*F126</f>
        <v>17.594072585881253</v>
      </c>
    </row>
    <row r="127" spans="1:7" s="332" customFormat="1" ht="15" customHeight="1">
      <c r="A127" s="378"/>
      <c r="B127" s="803" t="s">
        <v>79</v>
      </c>
      <c r="C127" s="356"/>
      <c r="D127" s="356"/>
      <c r="E127" s="425"/>
      <c r="F127" s="356"/>
      <c r="G127" s="356"/>
    </row>
    <row r="128" spans="1:7" s="332" customFormat="1" ht="15" customHeight="1">
      <c r="A128" s="360">
        <v>3</v>
      </c>
      <c r="B128" s="803" t="s">
        <v>107</v>
      </c>
      <c r="C128" s="356" t="s">
        <v>215</v>
      </c>
      <c r="D128" s="804">
        <f>D123*1</f>
        <v>3.5999999999999997E-2</v>
      </c>
      <c r="E128" s="425">
        <v>45.215226599999994</v>
      </c>
      <c r="F128" s="735">
        <f>E128*$G$10</f>
        <v>59.643123315899587</v>
      </c>
      <c r="G128" s="735">
        <f>D128*F128</f>
        <v>2.1471524393723849</v>
      </c>
    </row>
    <row r="129" spans="1:9" s="332" customFormat="1" ht="15" customHeight="1">
      <c r="A129" s="360"/>
      <c r="B129" s="805"/>
      <c r="C129" s="356"/>
      <c r="D129" s="356"/>
      <c r="E129" s="425"/>
      <c r="F129" s="356"/>
      <c r="G129" s="356"/>
    </row>
    <row r="130" spans="1:9" s="332" customFormat="1" ht="15" customHeight="1">
      <c r="A130" s="378"/>
      <c r="B130" s="421" t="s">
        <v>110</v>
      </c>
      <c r="C130" s="356"/>
      <c r="D130" s="806"/>
      <c r="E130" s="425"/>
      <c r="F130" s="806"/>
      <c r="G130" s="806"/>
    </row>
    <row r="131" spans="1:9" s="566" customFormat="1" ht="14.25">
      <c r="A131" s="568">
        <v>4</v>
      </c>
      <c r="B131" s="767" t="s">
        <v>232</v>
      </c>
      <c r="C131" s="767" t="s">
        <v>204</v>
      </c>
      <c r="D131" s="765">
        <f>28/1000</f>
        <v>2.8000000000000001E-2</v>
      </c>
      <c r="E131" s="766">
        <v>498.47965569999997</v>
      </c>
      <c r="F131" s="735">
        <f>E131*$G$10</f>
        <v>657.54140388145856</v>
      </c>
      <c r="G131" s="735">
        <f>D131*F131</f>
        <v>18.41115930868084</v>
      </c>
      <c r="H131" s="567"/>
      <c r="I131" s="567"/>
    </row>
    <row r="132" spans="1:9" s="566" customFormat="1">
      <c r="A132" s="239"/>
      <c r="B132" s="767" t="s">
        <v>234</v>
      </c>
      <c r="C132" s="763"/>
      <c r="D132" s="769"/>
      <c r="E132" s="768"/>
      <c r="F132" s="769"/>
      <c r="G132" s="769"/>
      <c r="H132" s="567"/>
      <c r="I132" s="567"/>
    </row>
    <row r="133" spans="1:9" s="332" customFormat="1" ht="15" customHeight="1">
      <c r="A133" s="388">
        <v>5</v>
      </c>
      <c r="B133" s="750" t="s">
        <v>131</v>
      </c>
      <c r="C133" s="422" t="s">
        <v>212</v>
      </c>
      <c r="D133" s="749">
        <v>2.6</v>
      </c>
      <c r="E133" s="749">
        <v>8.4487331000000001</v>
      </c>
      <c r="F133" s="735">
        <f>E133*$G$10</f>
        <v>11.144671121617748</v>
      </c>
      <c r="G133" s="735">
        <f>D133*F133</f>
        <v>28.976144916206145</v>
      </c>
    </row>
    <row r="134" spans="1:9" s="332" customFormat="1" ht="15" customHeight="1">
      <c r="A134" s="388"/>
      <c r="B134" s="750" t="s">
        <v>133</v>
      </c>
      <c r="C134" s="422"/>
      <c r="D134" s="422"/>
      <c r="E134" s="749"/>
      <c r="F134" s="422"/>
      <c r="G134" s="422"/>
    </row>
    <row r="135" spans="1:9" s="332" customFormat="1" ht="15" customHeight="1">
      <c r="A135" s="410"/>
      <c r="B135" s="751" t="s">
        <v>134</v>
      </c>
      <c r="C135" s="422"/>
      <c r="D135" s="422"/>
      <c r="E135" s="749"/>
      <c r="F135" s="422"/>
      <c r="G135" s="422"/>
    </row>
    <row r="136" spans="1:9" s="332" customFormat="1" ht="15" customHeight="1">
      <c r="A136" s="388">
        <v>6</v>
      </c>
      <c r="B136" s="750" t="s">
        <v>230</v>
      </c>
      <c r="C136" s="422" t="s">
        <v>214</v>
      </c>
      <c r="D136" s="807">
        <f>6.48/100</f>
        <v>6.480000000000001E-2</v>
      </c>
      <c r="E136" s="749">
        <v>7574.9174431040001</v>
      </c>
      <c r="F136" s="735">
        <f>E136*$G$10</f>
        <v>9992.026340233153</v>
      </c>
      <c r="G136" s="735">
        <f>D136*F136</f>
        <v>647.48330684710845</v>
      </c>
    </row>
    <row r="137" spans="1:9" s="332" customFormat="1" ht="15" customHeight="1">
      <c r="A137" s="388"/>
      <c r="B137" s="748"/>
      <c r="C137" s="748"/>
      <c r="D137" s="751"/>
      <c r="E137" s="808"/>
      <c r="F137" s="751"/>
      <c r="G137" s="751"/>
    </row>
    <row r="138" spans="1:9" s="332" customFormat="1" ht="15" customHeight="1">
      <c r="A138" s="388"/>
      <c r="B138" s="751" t="s">
        <v>154</v>
      </c>
      <c r="C138" s="748"/>
      <c r="D138" s="750"/>
      <c r="E138" s="809"/>
      <c r="F138" s="750"/>
      <c r="G138" s="750"/>
    </row>
    <row r="139" spans="1:9" s="332" customFormat="1" ht="15" customHeight="1">
      <c r="A139" s="388"/>
      <c r="B139" s="751" t="s">
        <v>166</v>
      </c>
      <c r="C139" s="422"/>
      <c r="D139" s="422"/>
      <c r="E139" s="749"/>
      <c r="F139" s="422"/>
      <c r="G139" s="422"/>
    </row>
    <row r="140" spans="1:9" s="332" customFormat="1" ht="15" customHeight="1">
      <c r="A140" s="388"/>
      <c r="B140" s="751" t="s">
        <v>171</v>
      </c>
      <c r="C140" s="422"/>
      <c r="D140" s="422"/>
      <c r="E140" s="749"/>
      <c r="F140" s="422"/>
      <c r="G140" s="422"/>
    </row>
    <row r="141" spans="1:9" s="332" customFormat="1" ht="15" customHeight="1">
      <c r="A141" s="388"/>
      <c r="B141" s="751" t="s">
        <v>172</v>
      </c>
      <c r="C141" s="422"/>
      <c r="D141" s="422"/>
      <c r="E141" s="749"/>
      <c r="F141" s="422"/>
      <c r="G141" s="422"/>
    </row>
    <row r="142" spans="1:9" s="332" customFormat="1" ht="15" customHeight="1">
      <c r="A142" s="388"/>
      <c r="B142" s="751" t="s">
        <v>173</v>
      </c>
      <c r="C142" s="422"/>
      <c r="D142" s="422"/>
      <c r="E142" s="749"/>
      <c r="F142" s="422"/>
      <c r="G142" s="422"/>
    </row>
    <row r="143" spans="1:9" s="332" customFormat="1" ht="15" customHeight="1">
      <c r="A143" s="410"/>
      <c r="B143" s="751" t="s">
        <v>174</v>
      </c>
      <c r="C143" s="422"/>
      <c r="D143" s="422"/>
      <c r="E143" s="749"/>
      <c r="F143" s="422"/>
      <c r="G143" s="422"/>
    </row>
    <row r="144" spans="1:9" s="332" customFormat="1" ht="15" customHeight="1">
      <c r="A144" s="360">
        <v>7</v>
      </c>
      <c r="B144" s="426" t="s">
        <v>139</v>
      </c>
      <c r="C144" s="356" t="s">
        <v>80</v>
      </c>
      <c r="D144" s="356">
        <v>28</v>
      </c>
      <c r="E144" s="425">
        <v>31.136543633333339</v>
      </c>
      <c r="F144" s="735">
        <f>E144*$G$10</f>
        <v>41.072020449717016</v>
      </c>
      <c r="G144" s="735">
        <f>D144*F144</f>
        <v>1150.0165725920765</v>
      </c>
    </row>
    <row r="145" spans="1:7" s="332" customFormat="1" ht="15" customHeight="1">
      <c r="A145" s="360"/>
      <c r="B145" s="426" t="s">
        <v>227</v>
      </c>
      <c r="C145" s="356"/>
      <c r="D145" s="356"/>
      <c r="E145" s="425"/>
      <c r="F145" s="356"/>
      <c r="G145" s="356"/>
    </row>
    <row r="146" spans="1:7" s="332" customFormat="1" ht="15" customHeight="1">
      <c r="A146" s="378"/>
      <c r="B146" s="421" t="s">
        <v>81</v>
      </c>
      <c r="C146" s="356"/>
      <c r="D146" s="356"/>
      <c r="E146" s="425"/>
      <c r="F146" s="356"/>
      <c r="G146" s="356"/>
    </row>
    <row r="147" spans="1:7" s="332" customFormat="1" ht="15" customHeight="1">
      <c r="A147" s="360">
        <v>8</v>
      </c>
      <c r="B147" s="426" t="s">
        <v>199</v>
      </c>
      <c r="C147" s="356" t="s">
        <v>213</v>
      </c>
      <c r="D147" s="806">
        <f>28.56/100</f>
        <v>0.28559999999999997</v>
      </c>
      <c r="E147" s="425">
        <v>130.692115</v>
      </c>
      <c r="F147" s="735">
        <f>E147*$G$10</f>
        <v>172.39515352469186</v>
      </c>
      <c r="G147" s="735">
        <f>D147*F147</f>
        <v>49.236055846651993</v>
      </c>
    </row>
    <row r="148" spans="1:7" s="332" customFormat="1" ht="15" customHeight="1">
      <c r="A148" s="360"/>
      <c r="B148" s="803"/>
      <c r="C148" s="426"/>
      <c r="D148" s="804"/>
      <c r="E148" s="425"/>
      <c r="F148" s="804"/>
      <c r="G148" s="804"/>
    </row>
    <row r="149" spans="1:7" s="332" customFormat="1" ht="15" customHeight="1">
      <c r="A149" s="378"/>
      <c r="B149" s="421" t="s">
        <v>84</v>
      </c>
      <c r="C149" s="426"/>
      <c r="D149" s="427"/>
      <c r="E149" s="425"/>
      <c r="F149" s="427"/>
      <c r="G149" s="427"/>
    </row>
    <row r="150" spans="1:7" s="332" customFormat="1" ht="15" customHeight="1">
      <c r="A150" s="388">
        <v>9</v>
      </c>
      <c r="B150" s="750" t="s">
        <v>200</v>
      </c>
      <c r="C150" s="422" t="s">
        <v>213</v>
      </c>
      <c r="D150" s="807">
        <f>35.2/100</f>
        <v>0.35200000000000004</v>
      </c>
      <c r="E150" s="749">
        <v>85.386634999999998</v>
      </c>
      <c r="F150" s="735">
        <f>E150*$G$10</f>
        <v>112.63297751193197</v>
      </c>
      <c r="G150" s="735">
        <f>D150*F150</f>
        <v>39.64680808420006</v>
      </c>
    </row>
    <row r="151" spans="1:7" s="332" customFormat="1" ht="15" customHeight="1">
      <c r="A151" s="388"/>
      <c r="B151" s="748"/>
      <c r="C151" s="750"/>
      <c r="D151" s="422"/>
      <c r="E151" s="749"/>
      <c r="F151" s="422"/>
      <c r="G151" s="422"/>
    </row>
    <row r="152" spans="1:7" s="332" customFormat="1" ht="15" customHeight="1">
      <c r="A152" s="410"/>
      <c r="B152" s="751" t="s">
        <v>84</v>
      </c>
      <c r="C152" s="750"/>
      <c r="D152" s="422"/>
      <c r="E152" s="749"/>
      <c r="F152" s="422"/>
      <c r="G152" s="422"/>
    </row>
    <row r="153" spans="1:7" s="332" customFormat="1" ht="15" customHeight="1">
      <c r="A153" s="388">
        <v>10</v>
      </c>
      <c r="B153" s="750" t="s">
        <v>137</v>
      </c>
      <c r="C153" s="422" t="s">
        <v>214</v>
      </c>
      <c r="D153" s="422">
        <f>8/100</f>
        <v>0.08</v>
      </c>
      <c r="E153" s="749">
        <v>163.861256</v>
      </c>
      <c r="F153" s="735">
        <f>E153*$G$10</f>
        <v>216.14836047965736</v>
      </c>
      <c r="G153" s="735">
        <f>D153*F153</f>
        <v>17.29186883837259</v>
      </c>
    </row>
    <row r="154" spans="1:7" s="332" customFormat="1" ht="15" customHeight="1">
      <c r="A154" s="410"/>
      <c r="B154" s="748"/>
      <c r="C154" s="750"/>
      <c r="D154" s="422"/>
      <c r="E154" s="749"/>
      <c r="F154" s="422"/>
      <c r="G154" s="422"/>
    </row>
    <row r="155" spans="1:7" s="332" customFormat="1" ht="15" customHeight="1">
      <c r="A155" s="388">
        <v>11</v>
      </c>
      <c r="B155" s="750" t="s">
        <v>202</v>
      </c>
      <c r="C155" s="422" t="s">
        <v>215</v>
      </c>
      <c r="D155" s="810">
        <f>20/1000</f>
        <v>0.02</v>
      </c>
      <c r="E155" s="749">
        <v>52.590719999999997</v>
      </c>
      <c r="F155" s="735">
        <f>E155*$G$10</f>
        <v>69.372090645055991</v>
      </c>
      <c r="G155" s="735">
        <f>D155*F155</f>
        <v>1.3874418129011199</v>
      </c>
    </row>
    <row r="156" spans="1:7" s="332" customFormat="1" ht="15" customHeight="1">
      <c r="A156" s="410"/>
      <c r="B156" s="750"/>
      <c r="C156" s="422"/>
      <c r="D156" s="422"/>
      <c r="E156" s="749"/>
      <c r="F156" s="422"/>
      <c r="G156" s="422"/>
    </row>
    <row r="157" spans="1:7" s="332" customFormat="1" ht="15" customHeight="1">
      <c r="A157" s="353"/>
      <c r="B157" s="811" t="s">
        <v>190</v>
      </c>
      <c r="C157" s="356"/>
      <c r="D157" s="356"/>
      <c r="E157" s="425"/>
      <c r="F157" s="356"/>
      <c r="G157" s="356"/>
    </row>
    <row r="158" spans="1:7" s="332" customFormat="1" ht="15" customHeight="1">
      <c r="A158" s="360">
        <v>1</v>
      </c>
      <c r="B158" s="426" t="s">
        <v>131</v>
      </c>
      <c r="C158" s="356" t="s">
        <v>212</v>
      </c>
      <c r="D158" s="425">
        <v>1.8</v>
      </c>
      <c r="E158" s="425">
        <v>8.4487331000000001</v>
      </c>
      <c r="F158" s="735">
        <f>E158*$G$10</f>
        <v>11.144671121617748</v>
      </c>
      <c r="G158" s="735">
        <f>D158*F158</f>
        <v>20.060408018911946</v>
      </c>
    </row>
    <row r="159" spans="1:7" s="332" customFormat="1" ht="15" customHeight="1">
      <c r="A159" s="360"/>
      <c r="B159" s="426" t="s">
        <v>133</v>
      </c>
      <c r="C159" s="356"/>
      <c r="D159" s="421"/>
      <c r="E159" s="812"/>
      <c r="F159" s="421"/>
      <c r="G159" s="421"/>
    </row>
    <row r="160" spans="1:7" s="332" customFormat="1" ht="15" customHeight="1">
      <c r="A160" s="378"/>
      <c r="B160" s="421" t="s">
        <v>134</v>
      </c>
      <c r="C160" s="356"/>
      <c r="D160" s="356"/>
      <c r="E160" s="425"/>
      <c r="F160" s="356"/>
      <c r="G160" s="356"/>
    </row>
    <row r="161" spans="1:7" s="332" customFormat="1" ht="15" customHeight="1">
      <c r="A161" s="388">
        <v>2</v>
      </c>
      <c r="B161" s="908" t="s">
        <v>258</v>
      </c>
      <c r="C161" s="422" t="s">
        <v>212</v>
      </c>
      <c r="D161" s="807">
        <v>23.38</v>
      </c>
      <c r="E161" s="749">
        <v>20.094733779999999</v>
      </c>
      <c r="F161" s="735">
        <f>E161*$G$10</f>
        <v>26.506837960659762</v>
      </c>
      <c r="G161" s="735">
        <f>D161*F161</f>
        <v>619.72987152022517</v>
      </c>
    </row>
    <row r="162" spans="1:7" s="332" customFormat="1" ht="15" customHeight="1">
      <c r="A162" s="388"/>
      <c r="B162" s="908"/>
      <c r="C162" s="748"/>
      <c r="D162" s="751"/>
      <c r="E162" s="808"/>
      <c r="F162" s="751"/>
      <c r="G162" s="751"/>
    </row>
    <row r="163" spans="1:7" s="332" customFormat="1" ht="15" customHeight="1">
      <c r="A163" s="353">
        <v>3</v>
      </c>
      <c r="B163" s="421" t="s">
        <v>194</v>
      </c>
      <c r="C163" s="422" t="s">
        <v>212</v>
      </c>
      <c r="D163" s="356">
        <v>23.38</v>
      </c>
      <c r="E163" s="425">
        <v>147.46569600000001</v>
      </c>
      <c r="F163" s="735">
        <f>E163*$G$10</f>
        <v>194.52107957351168</v>
      </c>
      <c r="G163" s="735">
        <f>D163*F163</f>
        <v>4547.9028404287028</v>
      </c>
    </row>
    <row r="164" spans="1:7" s="332" customFormat="1" ht="15" customHeight="1">
      <c r="A164" s="360">
        <v>4</v>
      </c>
      <c r="B164" s="426" t="s">
        <v>195</v>
      </c>
      <c r="C164" s="356" t="s">
        <v>213</v>
      </c>
      <c r="D164" s="806">
        <f>217.1/100</f>
        <v>2.1709999999999998</v>
      </c>
      <c r="E164" s="425">
        <v>85.386634999999998</v>
      </c>
      <c r="F164" s="735">
        <f>E164*$G$10</f>
        <v>112.63297751193197</v>
      </c>
      <c r="G164" s="735">
        <f>D164*F164</f>
        <v>244.5261941784043</v>
      </c>
    </row>
    <row r="165" spans="1:7" s="332" customFormat="1" ht="15" customHeight="1">
      <c r="A165" s="360"/>
      <c r="B165" s="803"/>
      <c r="C165" s="426"/>
      <c r="D165" s="356"/>
      <c r="E165" s="425"/>
      <c r="F165" s="356"/>
      <c r="G165" s="356"/>
    </row>
    <row r="166" spans="1:7" s="332" customFormat="1" ht="15" customHeight="1">
      <c r="A166" s="378"/>
      <c r="B166" s="421" t="s">
        <v>84</v>
      </c>
      <c r="C166" s="426"/>
      <c r="D166" s="356"/>
      <c r="E166" s="425"/>
      <c r="F166" s="356"/>
      <c r="G166" s="356"/>
    </row>
    <row r="167" spans="1:7" s="332" customFormat="1" ht="15" customHeight="1">
      <c r="A167" s="388">
        <v>5</v>
      </c>
      <c r="B167" s="909" t="s">
        <v>239</v>
      </c>
      <c r="C167" s="422" t="s">
        <v>140</v>
      </c>
      <c r="D167" s="813">
        <v>67</v>
      </c>
      <c r="E167" s="749">
        <v>4.478589958461539</v>
      </c>
      <c r="F167" s="735">
        <f>E167*$G$10</f>
        <v>5.9076800728423464</v>
      </c>
      <c r="G167" s="735">
        <f>D167*F167</f>
        <v>395.81456488043722</v>
      </c>
    </row>
    <row r="168" spans="1:7" s="332" customFormat="1" ht="15" customHeight="1">
      <c r="A168" s="388"/>
      <c r="B168" s="909"/>
      <c r="C168" s="748"/>
      <c r="D168" s="751"/>
      <c r="E168" s="808"/>
      <c r="F168" s="751"/>
      <c r="G168" s="751"/>
    </row>
    <row r="169" spans="1:7" s="332" customFormat="1" ht="15" customHeight="1">
      <c r="A169" s="388"/>
      <c r="B169" s="751" t="s">
        <v>197</v>
      </c>
      <c r="C169" s="748"/>
      <c r="D169" s="750"/>
      <c r="E169" s="809"/>
      <c r="F169" s="750"/>
      <c r="G169" s="750"/>
    </row>
    <row r="170" spans="1:7" s="332" customFormat="1" ht="15" customHeight="1">
      <c r="A170" s="410"/>
      <c r="B170" s="751" t="s">
        <v>166</v>
      </c>
      <c r="C170" s="422"/>
      <c r="D170" s="422"/>
      <c r="E170" s="749"/>
      <c r="F170" s="422"/>
      <c r="G170" s="422"/>
    </row>
    <row r="171" spans="1:7" s="332" customFormat="1" ht="15" customHeight="1">
      <c r="A171" s="388">
        <v>6</v>
      </c>
      <c r="B171" s="750" t="s">
        <v>225</v>
      </c>
      <c r="C171" s="422" t="s">
        <v>212</v>
      </c>
      <c r="D171" s="749">
        <v>1.7</v>
      </c>
      <c r="E171" s="749">
        <v>8.4487331000000001</v>
      </c>
      <c r="F171" s="735">
        <f>E171*$G$10</f>
        <v>11.144671121617748</v>
      </c>
      <c r="G171" s="735">
        <f>D171*F171</f>
        <v>18.94594090675017</v>
      </c>
    </row>
    <row r="172" spans="1:7" s="332" customFormat="1" ht="15" customHeight="1">
      <c r="A172" s="388"/>
      <c r="B172" s="750" t="s">
        <v>241</v>
      </c>
      <c r="C172" s="422"/>
      <c r="D172" s="422"/>
      <c r="E172" s="749"/>
      <c r="F172" s="422"/>
      <c r="G172" s="422"/>
    </row>
    <row r="173" spans="1:7" s="332" customFormat="1" ht="15" customHeight="1">
      <c r="A173" s="410"/>
      <c r="B173" s="751" t="s">
        <v>134</v>
      </c>
      <c r="C173" s="422"/>
      <c r="D173" s="422"/>
      <c r="E173" s="749"/>
      <c r="F173" s="422"/>
      <c r="G173" s="422"/>
    </row>
    <row r="174" spans="1:7" s="332" customFormat="1" ht="28.5" customHeight="1">
      <c r="A174" s="388">
        <v>7</v>
      </c>
      <c r="B174" s="814" t="s">
        <v>226</v>
      </c>
      <c r="C174" s="422" t="s">
        <v>214</v>
      </c>
      <c r="D174" s="807">
        <f>1.67/100</f>
        <v>1.67E-2</v>
      </c>
      <c r="E174" s="749">
        <v>7574.9174431040001</v>
      </c>
      <c r="F174" s="735">
        <f>E174*$G$10</f>
        <v>9992.026340233153</v>
      </c>
      <c r="G174" s="735">
        <f>D174*F174</f>
        <v>166.86683988189364</v>
      </c>
    </row>
    <row r="175" spans="1:7" s="332" customFormat="1" ht="15" customHeight="1">
      <c r="A175" s="360">
        <v>8</v>
      </c>
      <c r="B175" s="426" t="s">
        <v>139</v>
      </c>
      <c r="C175" s="356" t="s">
        <v>80</v>
      </c>
      <c r="D175" s="356">
        <v>34</v>
      </c>
      <c r="E175" s="425">
        <v>31.136543633333339</v>
      </c>
      <c r="F175" s="735">
        <f>E175*$G$10</f>
        <v>41.072020449717016</v>
      </c>
      <c r="G175" s="735">
        <f>D175*F175</f>
        <v>1396.4486952903785</v>
      </c>
    </row>
    <row r="176" spans="1:7" s="332" customFormat="1" ht="15" customHeight="1">
      <c r="A176" s="360"/>
      <c r="B176" s="426" t="s">
        <v>227</v>
      </c>
      <c r="C176" s="356"/>
      <c r="D176" s="356"/>
      <c r="E176" s="425"/>
      <c r="F176" s="356"/>
      <c r="G176" s="356"/>
    </row>
    <row r="177" spans="1:7" s="332" customFormat="1" ht="15" customHeight="1">
      <c r="A177" s="378"/>
      <c r="B177" s="421" t="s">
        <v>81</v>
      </c>
      <c r="C177" s="356"/>
      <c r="D177" s="356"/>
      <c r="E177" s="425"/>
      <c r="F177" s="356"/>
      <c r="G177" s="356"/>
    </row>
    <row r="178" spans="1:7" s="332" customFormat="1" ht="15" customHeight="1">
      <c r="A178" s="360">
        <v>9</v>
      </c>
      <c r="B178" s="426" t="s">
        <v>199</v>
      </c>
      <c r="C178" s="356" t="s">
        <v>213</v>
      </c>
      <c r="D178" s="806">
        <f>34/100</f>
        <v>0.34</v>
      </c>
      <c r="E178" s="425">
        <v>130.692115</v>
      </c>
      <c r="F178" s="735">
        <f>E178*$G$10</f>
        <v>172.39515352469186</v>
      </c>
      <c r="G178" s="735">
        <f>D178*F178</f>
        <v>58.614352198395238</v>
      </c>
    </row>
    <row r="179" spans="1:7" s="332" customFormat="1" ht="15" customHeight="1">
      <c r="A179" s="360"/>
      <c r="B179" s="803"/>
      <c r="C179" s="426"/>
      <c r="D179" s="804"/>
      <c r="E179" s="425"/>
      <c r="F179" s="804"/>
      <c r="G179" s="804"/>
    </row>
    <row r="180" spans="1:7" s="332" customFormat="1" ht="15" customHeight="1">
      <c r="A180" s="378"/>
      <c r="B180" s="421" t="s">
        <v>84</v>
      </c>
      <c r="C180" s="426"/>
      <c r="D180" s="427"/>
      <c r="E180" s="425"/>
      <c r="F180" s="427"/>
      <c r="G180" s="427"/>
    </row>
    <row r="181" spans="1:7" s="266" customFormat="1" ht="15" customHeight="1">
      <c r="A181" s="165"/>
      <c r="B181" s="269" t="s">
        <v>186</v>
      </c>
      <c r="C181" s="145"/>
      <c r="D181" s="145"/>
      <c r="E181" s="147"/>
      <c r="F181" s="145"/>
      <c r="G181" s="145"/>
    </row>
    <row r="182" spans="1:7" s="332" customFormat="1" ht="15" customHeight="1">
      <c r="A182" s="568">
        <v>1</v>
      </c>
      <c r="B182" s="764" t="s">
        <v>151</v>
      </c>
      <c r="C182" s="763">
        <v>1</v>
      </c>
      <c r="D182" s="815">
        <v>46</v>
      </c>
      <c r="E182" s="766">
        <v>6.1086492999999997</v>
      </c>
      <c r="F182" s="735">
        <f>E182*$G$10</f>
        <v>8.0578811805287671</v>
      </c>
      <c r="G182" s="735">
        <f>D182*F182</f>
        <v>370.66253430432329</v>
      </c>
    </row>
    <row r="183" spans="1:7" s="332" customFormat="1" ht="15" customHeight="1">
      <c r="A183" s="219"/>
      <c r="B183" s="769"/>
      <c r="C183" s="763" t="s">
        <v>153</v>
      </c>
      <c r="D183" s="763"/>
      <c r="E183" s="766"/>
      <c r="F183" s="763"/>
      <c r="G183" s="763"/>
    </row>
    <row r="184" spans="1:7" s="332" customFormat="1" ht="15" customHeight="1">
      <c r="A184" s="219"/>
      <c r="B184" s="769" t="s">
        <v>154</v>
      </c>
      <c r="C184" s="763" t="s">
        <v>206</v>
      </c>
      <c r="D184" s="763">
        <v>3.94</v>
      </c>
      <c r="E184" s="766">
        <v>34.024124700000002</v>
      </c>
      <c r="F184" s="735">
        <f t="shared" ref="F184:F186" si="2">E184*$G$10</f>
        <v>44.881010619498817</v>
      </c>
      <c r="G184" s="735">
        <f>D184*F184</f>
        <v>176.83118184082534</v>
      </c>
    </row>
    <row r="185" spans="1:7" s="332" customFormat="1" ht="15" customHeight="1">
      <c r="A185" s="219"/>
      <c r="B185" s="769" t="s">
        <v>155</v>
      </c>
      <c r="C185" s="763" t="s">
        <v>80</v>
      </c>
      <c r="D185" s="763">
        <v>126</v>
      </c>
      <c r="E185" s="766">
        <v>1.9439280000000001</v>
      </c>
      <c r="F185" s="735">
        <f t="shared" si="2"/>
        <v>2.5642232968756162</v>
      </c>
      <c r="G185" s="735">
        <f>D185*F185</f>
        <v>323.09213540632766</v>
      </c>
    </row>
    <row r="186" spans="1:7" s="332" customFormat="1" ht="15" customHeight="1">
      <c r="A186" s="219"/>
      <c r="B186" s="816" t="s">
        <v>156</v>
      </c>
      <c r="C186" s="763" t="s">
        <v>140</v>
      </c>
      <c r="D186" s="815">
        <v>1</v>
      </c>
      <c r="E186" s="766">
        <v>714.70615999999995</v>
      </c>
      <c r="F186" s="735">
        <f t="shared" si="2"/>
        <v>942.76443669339176</v>
      </c>
      <c r="G186" s="735">
        <f>D186*F186</f>
        <v>942.76443669339176</v>
      </c>
    </row>
    <row r="187" spans="1:7" s="332" customFormat="1" ht="15" customHeight="1">
      <c r="A187" s="219"/>
      <c r="B187" s="769" t="s">
        <v>157</v>
      </c>
      <c r="C187" s="763" t="s">
        <v>114</v>
      </c>
      <c r="D187" s="763">
        <v>2</v>
      </c>
      <c r="E187" s="766"/>
      <c r="F187" s="763"/>
      <c r="G187" s="763"/>
    </row>
    <row r="188" spans="1:7" s="332" customFormat="1" ht="15" customHeight="1">
      <c r="A188" s="219"/>
      <c r="B188" s="769" t="s">
        <v>158</v>
      </c>
      <c r="C188" s="763" t="s">
        <v>114</v>
      </c>
      <c r="D188" s="763">
        <v>2</v>
      </c>
      <c r="E188" s="766"/>
      <c r="F188" s="763"/>
      <c r="G188" s="763"/>
    </row>
    <row r="189" spans="1:7" s="332" customFormat="1" ht="15" customHeight="1">
      <c r="A189" s="219"/>
      <c r="B189" s="769" t="s">
        <v>159</v>
      </c>
      <c r="C189" s="763" t="s">
        <v>114</v>
      </c>
      <c r="D189" s="763">
        <v>15</v>
      </c>
      <c r="E189" s="766"/>
      <c r="F189" s="763"/>
      <c r="G189" s="763"/>
    </row>
    <row r="190" spans="1:7" s="332" customFormat="1" ht="15" customHeight="1">
      <c r="A190" s="219"/>
      <c r="B190" s="769" t="s">
        <v>160</v>
      </c>
      <c r="C190" s="763" t="s">
        <v>114</v>
      </c>
      <c r="D190" s="763">
        <v>26</v>
      </c>
      <c r="E190" s="766"/>
      <c r="F190" s="763"/>
      <c r="G190" s="763"/>
    </row>
    <row r="191" spans="1:7" s="332" customFormat="1" ht="15" customHeight="1">
      <c r="A191" s="239"/>
      <c r="B191" s="769" t="s">
        <v>161</v>
      </c>
      <c r="C191" s="763" t="s">
        <v>114</v>
      </c>
      <c r="D191" s="763">
        <v>1</v>
      </c>
      <c r="E191" s="766"/>
      <c r="F191" s="763"/>
      <c r="G191" s="763"/>
    </row>
    <row r="192" spans="1:7" s="332" customFormat="1" ht="15" customHeight="1">
      <c r="A192" s="829">
        <v>2</v>
      </c>
      <c r="B192" s="747" t="s">
        <v>187</v>
      </c>
      <c r="C192" s="733" t="s">
        <v>211</v>
      </c>
      <c r="D192" s="733">
        <v>206.5</v>
      </c>
      <c r="E192" s="736">
        <v>6.3940000000000001</v>
      </c>
      <c r="F192" s="735">
        <f>E192*$G$10</f>
        <v>8.4342855086313335</v>
      </c>
      <c r="G192" s="735">
        <f>D192*F192</f>
        <v>1741.6799575323703</v>
      </c>
    </row>
    <row r="193" spans="1:7" s="332" customFormat="1" ht="15" customHeight="1">
      <c r="A193" s="121"/>
      <c r="B193" s="747" t="s">
        <v>188</v>
      </c>
      <c r="C193" s="733"/>
      <c r="D193" s="733"/>
      <c r="E193" s="736"/>
      <c r="F193" s="733"/>
      <c r="G193" s="733"/>
    </row>
    <row r="194" spans="1:7" s="218" customFormat="1" ht="15" customHeight="1">
      <c r="A194" s="111"/>
      <c r="B194" s="818" t="s">
        <v>13</v>
      </c>
      <c r="C194" s="817"/>
      <c r="D194" s="817"/>
      <c r="E194" s="817"/>
      <c r="F194" s="817"/>
      <c r="G194" s="830">
        <f>SUM(G13:G193)</f>
        <v>121530.3956301179</v>
      </c>
    </row>
    <row r="195" spans="1:7" ht="13.5" customHeight="1">
      <c r="A195" s="507"/>
      <c r="B195" s="820" t="s">
        <v>304</v>
      </c>
      <c r="C195" s="817"/>
      <c r="D195" s="817"/>
      <c r="E195" s="817"/>
      <c r="F195" s="817"/>
      <c r="G195" s="822">
        <f>G194*3%</f>
        <v>3645.9118689035367</v>
      </c>
    </row>
    <row r="196" spans="1:7" ht="13.5" customHeight="1">
      <c r="A196" s="507"/>
      <c r="B196" s="818" t="s">
        <v>13</v>
      </c>
      <c r="C196" s="817"/>
      <c r="D196" s="817"/>
      <c r="E196" s="817"/>
      <c r="F196" s="817"/>
      <c r="G196" s="822">
        <f>SUM(G194:G195)</f>
        <v>125176.30749902144</v>
      </c>
    </row>
    <row r="197" spans="1:7" ht="13.5" customHeight="1">
      <c r="A197" s="507"/>
      <c r="B197" s="818" t="s">
        <v>300</v>
      </c>
      <c r="C197" s="819"/>
      <c r="D197" s="819"/>
      <c r="E197" s="819"/>
      <c r="F197" s="819"/>
      <c r="G197" s="823">
        <f>G196*20%</f>
        <v>25035.261499804288</v>
      </c>
    </row>
    <row r="198" spans="1:7" ht="13.5" customHeight="1">
      <c r="A198" s="507"/>
      <c r="B198" s="818" t="s">
        <v>13</v>
      </c>
      <c r="C198" s="819"/>
      <c r="D198" s="819"/>
      <c r="E198" s="819"/>
      <c r="F198" s="819"/>
      <c r="G198" s="823">
        <f>SUM(G196:G197)</f>
        <v>150211.56899882574</v>
      </c>
    </row>
    <row r="199" spans="1:7" ht="15" customHeight="1">
      <c r="A199" s="507"/>
      <c r="B199" s="831"/>
      <c r="C199"/>
      <c r="D199"/>
      <c r="E199" s="831" t="s">
        <v>302</v>
      </c>
      <c r="F199" s="76"/>
      <c r="G199" s="76"/>
    </row>
    <row r="200" spans="1:7" s="76" customFormat="1" ht="15" customHeight="1">
      <c r="A200" s="351"/>
      <c r="B200" s="832"/>
      <c r="C200"/>
      <c r="D200"/>
      <c r="E200"/>
      <c r="F200" s="507"/>
      <c r="G200" s="507"/>
    </row>
    <row r="201" spans="1:7" s="76" customFormat="1" ht="21" customHeight="1">
      <c r="A201" s="351"/>
      <c r="B201" s="906" t="s">
        <v>303</v>
      </c>
      <c r="C201" s="906"/>
      <c r="D201" s="906"/>
      <c r="E201" s="906"/>
      <c r="F201" s="906"/>
      <c r="G201" s="906"/>
    </row>
    <row r="202" spans="1:7" ht="13.5" customHeight="1">
      <c r="A202" s="507"/>
      <c r="B202" s="504"/>
      <c r="C202" s="507"/>
    </row>
    <row r="203" spans="1:7" ht="13.5" customHeight="1">
      <c r="A203" s="507"/>
      <c r="B203" s="504"/>
      <c r="C203" s="507"/>
    </row>
    <row r="204" spans="1:7" ht="13.5" customHeight="1">
      <c r="A204" s="507"/>
      <c r="B204" s="504"/>
      <c r="C204" s="507"/>
      <c r="D204" s="507"/>
      <c r="E204" s="507"/>
      <c r="F204" s="507"/>
      <c r="G204" s="507"/>
    </row>
    <row r="205" spans="1:7" ht="13.5" customHeight="1">
      <c r="A205" s="507"/>
      <c r="B205" s="504"/>
      <c r="C205" s="507"/>
      <c r="D205" s="507"/>
      <c r="E205" s="507"/>
      <c r="F205" s="507"/>
      <c r="G205" s="507"/>
    </row>
    <row r="206" spans="1:7" ht="13.5" customHeight="1">
      <c r="A206" s="507"/>
      <c r="B206" s="504"/>
      <c r="C206" s="507"/>
      <c r="D206" s="507"/>
      <c r="E206" s="507"/>
      <c r="F206" s="507"/>
      <c r="G206" s="507"/>
    </row>
    <row r="207" spans="1:7" ht="15" customHeight="1">
      <c r="A207" s="507"/>
      <c r="B207" s="504"/>
      <c r="C207" s="507"/>
      <c r="D207" s="507"/>
      <c r="E207" s="507"/>
      <c r="F207" s="507"/>
      <c r="G207" s="507"/>
    </row>
    <row r="208" spans="1:7" ht="15" customHeight="1">
      <c r="A208" s="507"/>
      <c r="B208" s="504"/>
      <c r="C208" s="507"/>
      <c r="D208" s="507"/>
      <c r="E208" s="507"/>
      <c r="F208" s="507"/>
      <c r="G208" s="507"/>
    </row>
    <row r="209" spans="1:7" ht="15" customHeight="1">
      <c r="A209" s="507"/>
      <c r="B209" s="504"/>
      <c r="C209" s="507"/>
      <c r="D209" s="507"/>
      <c r="E209" s="507"/>
      <c r="F209" s="507"/>
      <c r="G209" s="507"/>
    </row>
    <row r="210" spans="1:7" ht="15" customHeight="1">
      <c r="A210" s="507"/>
      <c r="B210" s="504"/>
      <c r="C210" s="507"/>
      <c r="D210" s="507"/>
      <c r="E210" s="507"/>
      <c r="F210" s="507"/>
      <c r="G210" s="507"/>
    </row>
    <row r="211" spans="1:7" ht="15" customHeight="1">
      <c r="A211" s="507"/>
      <c r="B211" s="504"/>
      <c r="C211" s="507"/>
      <c r="D211" s="507"/>
      <c r="E211" s="507"/>
      <c r="F211" s="507"/>
      <c r="G211" s="507"/>
    </row>
    <row r="212" spans="1:7" ht="15" customHeight="1">
      <c r="A212" s="507"/>
      <c r="B212" s="504"/>
      <c r="C212" s="507"/>
      <c r="D212" s="507"/>
      <c r="E212" s="507"/>
      <c r="F212" s="507"/>
      <c r="G212" s="507"/>
    </row>
    <row r="213" spans="1:7" ht="15" customHeight="1">
      <c r="A213" s="507"/>
      <c r="B213" s="504"/>
      <c r="C213" s="507"/>
      <c r="D213" s="507"/>
      <c r="E213" s="507"/>
      <c r="F213" s="507"/>
      <c r="G213" s="507"/>
    </row>
    <row r="214" spans="1:7" ht="15" customHeight="1">
      <c r="A214" s="507"/>
      <c r="B214" s="504"/>
      <c r="C214" s="507"/>
      <c r="D214" s="507"/>
      <c r="E214" s="507"/>
      <c r="F214" s="507"/>
      <c r="G214" s="507"/>
    </row>
    <row r="215" spans="1:7" ht="15" customHeight="1">
      <c r="A215" s="507"/>
      <c r="B215" s="504"/>
      <c r="C215" s="507"/>
      <c r="D215" s="507"/>
      <c r="E215" s="507"/>
      <c r="F215" s="507"/>
      <c r="G215" s="507"/>
    </row>
    <row r="216" spans="1:7" ht="15" customHeight="1">
      <c r="A216" s="507"/>
      <c r="B216" s="504"/>
      <c r="C216" s="507"/>
      <c r="D216" s="507"/>
      <c r="E216" s="507"/>
      <c r="F216" s="507"/>
      <c r="G216" s="507"/>
    </row>
    <row r="217" spans="1:7" ht="15" customHeight="1">
      <c r="A217" s="507"/>
      <c r="B217" s="504"/>
      <c r="C217" s="507"/>
      <c r="D217" s="507"/>
      <c r="E217" s="507"/>
      <c r="F217" s="507"/>
      <c r="G217" s="507"/>
    </row>
    <row r="218" spans="1:7" ht="15" customHeight="1">
      <c r="A218" s="507"/>
      <c r="B218" s="504"/>
      <c r="C218" s="507"/>
      <c r="D218" s="507"/>
      <c r="E218" s="507"/>
      <c r="F218" s="507"/>
      <c r="G218" s="507"/>
    </row>
    <row r="219" spans="1:7" ht="15" customHeight="1">
      <c r="A219" s="507"/>
      <c r="B219" s="504"/>
      <c r="C219" s="507"/>
      <c r="D219" s="507"/>
      <c r="E219" s="507"/>
      <c r="F219" s="507"/>
      <c r="G219" s="507"/>
    </row>
    <row r="220" spans="1:7" ht="15" customHeight="1">
      <c r="A220" s="507"/>
      <c r="B220" s="504"/>
      <c r="C220" s="507"/>
      <c r="D220" s="507"/>
      <c r="E220" s="507"/>
      <c r="F220" s="507"/>
      <c r="G220" s="507"/>
    </row>
    <row r="221" spans="1:7" ht="15" customHeight="1">
      <c r="A221" s="507"/>
      <c r="B221" s="504"/>
      <c r="C221" s="507"/>
      <c r="D221" s="507"/>
      <c r="E221" s="507"/>
      <c r="F221" s="507"/>
      <c r="G221" s="507"/>
    </row>
    <row r="222" spans="1:7" ht="15" customHeight="1">
      <c r="A222" s="507"/>
      <c r="B222" s="504"/>
      <c r="C222" s="507"/>
      <c r="D222" s="507"/>
      <c r="E222" s="507"/>
      <c r="F222" s="507"/>
      <c r="G222" s="507"/>
    </row>
    <row r="223" spans="1:7" ht="15" customHeight="1">
      <c r="A223" s="507"/>
      <c r="B223" s="504"/>
      <c r="C223" s="507"/>
      <c r="D223" s="507"/>
      <c r="E223" s="507"/>
      <c r="F223" s="507"/>
      <c r="G223" s="507"/>
    </row>
    <row r="224" spans="1:7" ht="15" customHeight="1">
      <c r="A224" s="507"/>
      <c r="B224" s="504"/>
      <c r="C224" s="507"/>
      <c r="D224" s="507"/>
      <c r="E224" s="507"/>
      <c r="F224" s="507"/>
      <c r="G224" s="507"/>
    </row>
    <row r="225" spans="1:7" ht="15" customHeight="1">
      <c r="A225" s="507"/>
      <c r="B225" s="504"/>
      <c r="C225" s="507"/>
      <c r="D225" s="507"/>
      <c r="E225" s="507"/>
      <c r="F225" s="507"/>
      <c r="G225" s="507"/>
    </row>
    <row r="226" spans="1:7" ht="15" customHeight="1">
      <c r="A226" s="507"/>
      <c r="B226" s="504"/>
      <c r="C226" s="507"/>
      <c r="D226" s="507"/>
      <c r="E226" s="507"/>
      <c r="F226" s="507"/>
      <c r="G226" s="507"/>
    </row>
    <row r="227" spans="1:7" ht="15" customHeight="1">
      <c r="A227" s="507"/>
      <c r="B227" s="504"/>
      <c r="C227" s="507"/>
      <c r="D227" s="507"/>
      <c r="E227" s="507"/>
      <c r="F227" s="507"/>
      <c r="G227" s="507"/>
    </row>
    <row r="228" spans="1:7" ht="15" customHeight="1">
      <c r="A228" s="507"/>
      <c r="B228" s="504"/>
      <c r="C228" s="507"/>
      <c r="D228" s="504"/>
      <c r="E228" s="504"/>
      <c r="F228" s="504"/>
      <c r="G228" s="504"/>
    </row>
    <row r="229" spans="1:7" ht="15" customHeight="1">
      <c r="A229" s="507"/>
      <c r="B229" s="520"/>
      <c r="C229" s="507"/>
      <c r="D229" s="504"/>
      <c r="E229" s="504"/>
      <c r="F229" s="504"/>
      <c r="G229" s="504"/>
    </row>
    <row r="230" spans="1:7" ht="15" customHeight="1">
      <c r="A230" s="507"/>
      <c r="B230" s="520"/>
    </row>
    <row r="231" spans="1:7" ht="15" customHeight="1">
      <c r="A231" s="507"/>
      <c r="B231" s="520"/>
      <c r="C231" s="74"/>
    </row>
    <row r="232" spans="1:7" ht="15" customHeight="1">
      <c r="A232" s="507"/>
      <c r="B232" s="520"/>
      <c r="C232" s="74"/>
    </row>
    <row r="233" spans="1:7" ht="15" customHeight="1">
      <c r="A233" s="507"/>
      <c r="B233" s="522"/>
      <c r="C233" s="507"/>
      <c r="D233" s="507"/>
      <c r="E233" s="507"/>
      <c r="F233" s="507"/>
      <c r="G233" s="507"/>
    </row>
    <row r="234" spans="1:7" ht="15" customHeight="1">
      <c r="A234" s="507"/>
      <c r="B234" s="522"/>
      <c r="C234" s="507"/>
      <c r="D234" s="507"/>
      <c r="E234" s="507"/>
      <c r="F234" s="507"/>
      <c r="G234" s="507"/>
    </row>
    <row r="235" spans="1:7" ht="15" customHeight="1">
      <c r="A235" s="507"/>
      <c r="B235" s="522"/>
      <c r="C235" s="507"/>
      <c r="D235" s="507"/>
      <c r="E235" s="507"/>
      <c r="F235" s="507"/>
      <c r="G235" s="507"/>
    </row>
    <row r="236" spans="1:7" ht="15" customHeight="1">
      <c r="A236" s="507"/>
      <c r="B236" s="519"/>
      <c r="C236" s="507"/>
      <c r="D236" s="507"/>
      <c r="E236" s="507"/>
      <c r="F236" s="507"/>
      <c r="G236" s="507"/>
    </row>
    <row r="237" spans="1:7" ht="15" customHeight="1">
      <c r="A237" s="507"/>
      <c r="B237" s="520"/>
    </row>
    <row r="238" spans="1:7" ht="15" customHeight="1">
      <c r="A238" s="507"/>
      <c r="B238" s="520"/>
    </row>
    <row r="239" spans="1:7" ht="15" customHeight="1">
      <c r="A239" s="507"/>
      <c r="B239" s="524"/>
    </row>
    <row r="240" spans="1:7" ht="15" customHeight="1">
      <c r="A240" s="507"/>
      <c r="B240" s="520"/>
    </row>
    <row r="241" spans="1:7" ht="15" customHeight="1">
      <c r="A241" s="507"/>
      <c r="B241" s="520"/>
      <c r="C241" s="74"/>
    </row>
    <row r="242" spans="1:7" ht="15" customHeight="1">
      <c r="A242" s="507"/>
      <c r="B242" s="520"/>
      <c r="C242" s="74"/>
    </row>
    <row r="243" spans="1:7" ht="15" customHeight="1">
      <c r="A243" s="507"/>
      <c r="B243" s="520"/>
      <c r="C243" s="74"/>
    </row>
    <row r="244" spans="1:7" ht="15" customHeight="1">
      <c r="A244" s="507"/>
      <c r="B244" s="520"/>
      <c r="C244" s="74"/>
    </row>
    <row r="245" spans="1:7" ht="15" customHeight="1">
      <c r="A245" s="507"/>
      <c r="B245" s="519"/>
      <c r="C245" s="507"/>
      <c r="D245" s="507"/>
      <c r="E245" s="507"/>
      <c r="F245" s="507"/>
      <c r="G245" s="507"/>
    </row>
    <row r="246" spans="1:7" ht="15" customHeight="1">
      <c r="A246" s="507"/>
      <c r="B246" s="519"/>
      <c r="C246" s="507"/>
      <c r="D246" s="507"/>
      <c r="E246" s="507"/>
      <c r="F246" s="507"/>
      <c r="G246" s="507"/>
    </row>
    <row r="247" spans="1:7" ht="15" customHeight="1">
      <c r="A247" s="507"/>
      <c r="B247" s="520"/>
    </row>
    <row r="248" spans="1:7" ht="15" customHeight="1">
      <c r="A248" s="507"/>
      <c r="B248" s="520"/>
    </row>
    <row r="249" spans="1:7" ht="15" customHeight="1">
      <c r="A249" s="507"/>
      <c r="B249" s="524"/>
    </row>
    <row r="250" spans="1:7" ht="15" customHeight="1">
      <c r="A250" s="507"/>
      <c r="B250" s="520"/>
      <c r="C250" s="74"/>
    </row>
    <row r="251" spans="1:7" ht="15" customHeight="1">
      <c r="A251" s="507"/>
      <c r="B251" s="520"/>
    </row>
    <row r="252" spans="1:7" ht="15" customHeight="1">
      <c r="A252" s="507"/>
      <c r="B252" s="520"/>
      <c r="C252" s="74"/>
    </row>
    <row r="253" spans="1:7" ht="15" customHeight="1">
      <c r="A253" s="507"/>
      <c r="B253" s="520"/>
      <c r="C253" s="74"/>
    </row>
    <row r="254" spans="1:7" ht="15" customHeight="1">
      <c r="A254" s="507"/>
      <c r="B254" s="520"/>
      <c r="C254" s="74"/>
    </row>
    <row r="255" spans="1:7" ht="15" customHeight="1">
      <c r="A255" s="507"/>
      <c r="B255" s="520"/>
      <c r="C255" s="74"/>
    </row>
    <row r="256" spans="1:7" ht="15" customHeight="1">
      <c r="A256" s="507"/>
      <c r="B256" s="519"/>
      <c r="C256" s="507"/>
      <c r="D256" s="507"/>
      <c r="E256" s="507"/>
      <c r="F256" s="507"/>
      <c r="G256" s="507"/>
    </row>
    <row r="257" spans="1:7" ht="15" customHeight="1">
      <c r="A257" s="507"/>
      <c r="B257" s="519"/>
      <c r="C257" s="507"/>
      <c r="D257" s="507"/>
      <c r="E257" s="507"/>
      <c r="F257" s="507"/>
      <c r="G257" s="507"/>
    </row>
    <row r="258" spans="1:7" ht="15" customHeight="1">
      <c r="A258" s="507"/>
      <c r="B258" s="520"/>
    </row>
    <row r="259" spans="1:7" ht="15" customHeight="1">
      <c r="A259" s="507"/>
      <c r="B259" s="520"/>
    </row>
    <row r="260" spans="1:7" ht="15" customHeight="1">
      <c r="A260" s="507"/>
      <c r="B260" s="524"/>
    </row>
    <row r="261" spans="1:7" ht="15" customHeight="1">
      <c r="A261" s="507"/>
      <c r="B261" s="520"/>
      <c r="C261" s="74"/>
    </row>
    <row r="262" spans="1:7" ht="15" customHeight="1">
      <c r="A262" s="507"/>
      <c r="B262" s="520"/>
    </row>
    <row r="263" spans="1:7" ht="15" customHeight="1">
      <c r="A263" s="507"/>
      <c r="B263" s="520"/>
      <c r="C263" s="74"/>
    </row>
    <row r="264" spans="1:7" ht="15" customHeight="1">
      <c r="A264" s="507"/>
      <c r="B264" s="520"/>
      <c r="C264" s="74"/>
    </row>
    <row r="265" spans="1:7" ht="15" customHeight="1">
      <c r="A265" s="507"/>
      <c r="B265" s="525"/>
    </row>
    <row r="266" spans="1:7" ht="15" customHeight="1">
      <c r="A266" s="507"/>
      <c r="B266" s="522"/>
    </row>
    <row r="267" spans="1:7" ht="15" customHeight="1">
      <c r="A267" s="507"/>
      <c r="B267" s="522"/>
      <c r="C267" s="507"/>
      <c r="D267" s="323"/>
      <c r="E267" s="323"/>
      <c r="F267" s="323"/>
      <c r="G267" s="323"/>
    </row>
    <row r="268" spans="1:7" ht="15" customHeight="1">
      <c r="A268" s="507"/>
    </row>
    <row r="269" spans="1:7" ht="15" customHeight="1">
      <c r="A269" s="507"/>
      <c r="B269" s="520"/>
    </row>
    <row r="270" spans="1:7" ht="15" customHeight="1">
      <c r="A270" s="507"/>
      <c r="B270" s="520"/>
    </row>
    <row r="271" spans="1:7" ht="15" customHeight="1">
      <c r="A271" s="507"/>
      <c r="B271" s="520"/>
      <c r="C271" s="74"/>
    </row>
    <row r="272" spans="1:7" ht="15" customHeight="1">
      <c r="A272" s="507"/>
      <c r="B272" s="520"/>
      <c r="C272" s="74"/>
    </row>
    <row r="273" spans="1:7" ht="15" customHeight="1">
      <c r="A273" s="507"/>
      <c r="B273" s="520"/>
      <c r="C273" s="74"/>
    </row>
    <row r="274" spans="1:7" ht="15" customHeight="1">
      <c r="A274" s="507"/>
      <c r="B274" s="519"/>
      <c r="C274" s="507"/>
      <c r="D274" s="509"/>
      <c r="E274" s="509"/>
      <c r="F274" s="509"/>
      <c r="G274" s="509"/>
    </row>
    <row r="275" spans="1:7" ht="15" customHeight="1">
      <c r="A275" s="507"/>
      <c r="B275" s="519"/>
      <c r="C275" s="507"/>
      <c r="D275" s="507"/>
      <c r="E275" s="507"/>
      <c r="F275" s="507"/>
      <c r="G275" s="507"/>
    </row>
    <row r="276" spans="1:7" ht="15" customHeight="1">
      <c r="A276" s="507"/>
      <c r="B276" s="520"/>
    </row>
    <row r="277" spans="1:7" ht="15" customHeight="1">
      <c r="A277" s="507"/>
      <c r="B277" s="520"/>
    </row>
    <row r="278" spans="1:7" ht="15" customHeight="1">
      <c r="A278" s="507"/>
      <c r="B278" s="520"/>
      <c r="C278" s="74"/>
    </row>
    <row r="279" spans="1:7" ht="15" customHeight="1">
      <c r="A279" s="507"/>
      <c r="B279" s="520"/>
      <c r="C279" s="74"/>
    </row>
    <row r="280" spans="1:7" ht="15" customHeight="1">
      <c r="A280" s="507"/>
      <c r="B280" s="520"/>
      <c r="C280" s="74"/>
    </row>
    <row r="281" spans="1:7" ht="15" customHeight="1">
      <c r="A281" s="507"/>
      <c r="B281" s="519"/>
      <c r="C281" s="507"/>
      <c r="D281" s="509"/>
      <c r="E281" s="509"/>
      <c r="F281" s="509"/>
      <c r="G281" s="509"/>
    </row>
    <row r="282" spans="1:7" ht="15" customHeight="1">
      <c r="A282" s="507"/>
      <c r="B282" s="519"/>
      <c r="C282" s="507"/>
      <c r="D282" s="507"/>
      <c r="E282" s="507"/>
      <c r="F282" s="507"/>
      <c r="G282" s="507"/>
    </row>
    <row r="283" spans="1:7" ht="15" customHeight="1">
      <c r="A283" s="507"/>
      <c r="B283" s="520"/>
    </row>
    <row r="284" spans="1:7" ht="15" customHeight="1">
      <c r="A284" s="507"/>
      <c r="B284" s="520"/>
    </row>
    <row r="285" spans="1:7" ht="15" customHeight="1">
      <c r="A285" s="507"/>
      <c r="B285" s="520"/>
      <c r="C285" s="74"/>
    </row>
    <row r="286" spans="1:7" ht="15" customHeight="1">
      <c r="A286" s="507"/>
      <c r="B286" s="520"/>
      <c r="C286" s="74"/>
    </row>
    <row r="287" spans="1:7" ht="15" customHeight="1">
      <c r="A287" s="507"/>
      <c r="B287" s="522"/>
    </row>
    <row r="288" spans="1:7" ht="15" customHeight="1">
      <c r="A288" s="507"/>
      <c r="B288" s="522"/>
      <c r="C288" s="507"/>
      <c r="D288" s="323"/>
      <c r="E288" s="323"/>
      <c r="F288" s="323"/>
      <c r="G288" s="323"/>
    </row>
    <row r="289" spans="1:7" ht="15" customHeight="1">
      <c r="A289" s="507"/>
    </row>
    <row r="290" spans="1:7" ht="15" customHeight="1">
      <c r="A290" s="507"/>
      <c r="B290" s="520"/>
    </row>
    <row r="291" spans="1:7" ht="15" customHeight="1">
      <c r="A291" s="507"/>
      <c r="B291" s="520"/>
    </row>
    <row r="292" spans="1:7" ht="15" customHeight="1">
      <c r="A292" s="507"/>
      <c r="B292" s="520"/>
    </row>
    <row r="293" spans="1:7" ht="15" customHeight="1">
      <c r="A293" s="507"/>
      <c r="B293" s="520"/>
      <c r="C293" s="74"/>
    </row>
    <row r="294" spans="1:7" ht="15" customHeight="1">
      <c r="A294" s="507"/>
      <c r="B294" s="520"/>
      <c r="C294" s="74"/>
    </row>
    <row r="295" spans="1:7" ht="15" customHeight="1">
      <c r="A295" s="507"/>
    </row>
    <row r="296" spans="1:7" ht="15" customHeight="1">
      <c r="A296" s="507"/>
      <c r="B296" s="522"/>
      <c r="C296" s="507"/>
      <c r="D296" s="323"/>
      <c r="E296" s="323"/>
      <c r="F296" s="323"/>
      <c r="G296" s="323"/>
    </row>
    <row r="297" spans="1:7" ht="15" customHeight="1">
      <c r="A297" s="507"/>
    </row>
    <row r="298" spans="1:7" ht="15" customHeight="1">
      <c r="A298" s="507"/>
      <c r="B298" s="520"/>
    </row>
    <row r="299" spans="1:7" ht="15" customHeight="1">
      <c r="A299" s="507"/>
      <c r="B299" s="520"/>
    </row>
    <row r="300" spans="1:7" ht="15" customHeight="1">
      <c r="A300" s="507"/>
      <c r="B300" s="520"/>
    </row>
    <row r="301" spans="1:7" ht="15" customHeight="1">
      <c r="A301" s="507"/>
      <c r="B301" s="520"/>
      <c r="C301" s="74"/>
    </row>
    <row r="302" spans="1:7" ht="15" customHeight="1">
      <c r="A302" s="507"/>
      <c r="B302" s="520"/>
      <c r="C302" s="74"/>
    </row>
    <row r="303" spans="1:7" ht="15" customHeight="1">
      <c r="A303" s="507"/>
      <c r="B303" s="522"/>
    </row>
    <row r="304" spans="1:7" ht="15" customHeight="1">
      <c r="A304" s="507"/>
      <c r="B304" s="522"/>
      <c r="C304" s="507"/>
      <c r="D304" s="323"/>
      <c r="E304" s="323"/>
      <c r="F304" s="323"/>
      <c r="G304" s="323"/>
    </row>
    <row r="305" spans="1:7" ht="15" customHeight="1">
      <c r="A305" s="507"/>
    </row>
    <row r="306" spans="1:7" ht="15" customHeight="1">
      <c r="A306" s="507"/>
      <c r="B306" s="520"/>
    </row>
    <row r="307" spans="1:7" ht="15" customHeight="1">
      <c r="A307" s="507"/>
      <c r="B307" s="520"/>
    </row>
    <row r="308" spans="1:7" ht="15" customHeight="1">
      <c r="A308" s="507"/>
      <c r="B308" s="520"/>
    </row>
    <row r="309" spans="1:7" ht="15" customHeight="1">
      <c r="A309" s="507"/>
      <c r="B309" s="520"/>
      <c r="C309" s="74"/>
    </row>
    <row r="310" spans="1:7" ht="15" customHeight="1">
      <c r="A310" s="507"/>
      <c r="B310" s="520"/>
      <c r="C310" s="74"/>
    </row>
    <row r="311" spans="1:7" ht="15" customHeight="1">
      <c r="A311" s="507"/>
    </row>
    <row r="312" spans="1:7" ht="15" customHeight="1">
      <c r="A312" s="507"/>
      <c r="B312" s="522"/>
      <c r="C312" s="507"/>
      <c r="D312" s="323"/>
      <c r="E312" s="323"/>
      <c r="F312" s="323"/>
      <c r="G312" s="323"/>
    </row>
    <row r="313" spans="1:7" ht="15" customHeight="1">
      <c r="A313" s="507"/>
    </row>
    <row r="314" spans="1:7" ht="15" customHeight="1">
      <c r="A314" s="507"/>
      <c r="B314" s="520"/>
    </row>
    <row r="315" spans="1:7" ht="15" customHeight="1">
      <c r="A315" s="507"/>
      <c r="B315" s="520"/>
    </row>
    <row r="316" spans="1:7" ht="15" customHeight="1">
      <c r="A316" s="507"/>
      <c r="B316" s="520"/>
    </row>
    <row r="317" spans="1:7" ht="15" customHeight="1">
      <c r="A317" s="507"/>
      <c r="B317" s="520"/>
      <c r="C317" s="74"/>
    </row>
    <row r="318" spans="1:7" ht="15" customHeight="1">
      <c r="A318" s="507"/>
      <c r="B318" s="520"/>
      <c r="C318" s="74"/>
    </row>
    <row r="319" spans="1:7" ht="15" customHeight="1">
      <c r="A319" s="507"/>
    </row>
    <row r="320" spans="1:7" ht="15" customHeight="1">
      <c r="A320" s="507"/>
      <c r="B320" s="522"/>
      <c r="C320" s="507"/>
      <c r="D320" s="323"/>
      <c r="E320" s="323"/>
      <c r="F320" s="323"/>
      <c r="G320" s="323"/>
    </row>
    <row r="321" spans="1:7" ht="15" customHeight="1">
      <c r="A321" s="507"/>
    </row>
    <row r="322" spans="1:7" ht="15" customHeight="1">
      <c r="A322" s="507"/>
      <c r="B322" s="520"/>
    </row>
    <row r="323" spans="1:7" ht="15" customHeight="1">
      <c r="A323" s="507"/>
      <c r="B323" s="520"/>
    </row>
    <row r="324" spans="1:7" ht="15" customHeight="1">
      <c r="A324" s="507"/>
      <c r="B324" s="520"/>
    </row>
    <row r="325" spans="1:7" ht="15" customHeight="1">
      <c r="A325" s="507"/>
      <c r="B325" s="520"/>
      <c r="C325" s="74"/>
    </row>
    <row r="326" spans="1:7" ht="15" customHeight="1">
      <c r="A326" s="507"/>
      <c r="B326" s="70"/>
    </row>
    <row r="327" spans="1:7" ht="15" customHeight="1">
      <c r="A327" s="507"/>
      <c r="B327" s="70"/>
      <c r="C327" s="507"/>
      <c r="D327" s="507"/>
      <c r="E327" s="507"/>
      <c r="F327" s="507"/>
      <c r="G327" s="507"/>
    </row>
    <row r="328" spans="1:7" ht="15" customHeight="1">
      <c r="A328" s="507"/>
      <c r="B328" s="70"/>
      <c r="C328" s="507"/>
    </row>
    <row r="329" spans="1:7" ht="15" customHeight="1">
      <c r="A329" s="507"/>
      <c r="B329" s="520"/>
    </row>
    <row r="330" spans="1:7" ht="15" customHeight="1">
      <c r="A330" s="507"/>
      <c r="B330" s="520"/>
      <c r="C330" s="507"/>
    </row>
    <row r="331" spans="1:7" ht="15" customHeight="1">
      <c r="A331" s="507"/>
      <c r="B331" s="504"/>
      <c r="C331" s="507"/>
      <c r="D331" s="507"/>
      <c r="E331" s="507"/>
      <c r="F331" s="507"/>
      <c r="G331" s="507"/>
    </row>
    <row r="332" spans="1:7" ht="15" customHeight="1">
      <c r="A332" s="507"/>
      <c r="B332" s="519"/>
      <c r="C332" s="507"/>
      <c r="D332" s="507"/>
      <c r="E332" s="507"/>
      <c r="F332" s="507"/>
      <c r="G332" s="507"/>
    </row>
    <row r="333" spans="1:7" ht="15" customHeight="1">
      <c r="A333" s="507"/>
      <c r="B333" s="504"/>
      <c r="C333" s="507"/>
      <c r="D333" s="507"/>
      <c r="E333" s="507"/>
      <c r="F333" s="507"/>
      <c r="G333" s="507"/>
    </row>
    <row r="334" spans="1:7" ht="15" customHeight="1">
      <c r="A334" s="507"/>
      <c r="B334" s="504"/>
      <c r="C334" s="507"/>
      <c r="D334" s="507"/>
      <c r="E334" s="507"/>
      <c r="F334" s="507"/>
      <c r="G334" s="507"/>
    </row>
    <row r="335" spans="1:7" ht="15" customHeight="1">
      <c r="A335" s="507"/>
      <c r="B335" s="504"/>
      <c r="C335" s="507"/>
      <c r="D335" s="507"/>
      <c r="E335" s="507"/>
      <c r="F335" s="507"/>
      <c r="G335" s="507"/>
    </row>
    <row r="336" spans="1:7" ht="15" customHeight="1">
      <c r="A336" s="507"/>
      <c r="B336" s="504"/>
      <c r="C336" s="507"/>
      <c r="D336" s="507"/>
      <c r="E336" s="507"/>
      <c r="F336" s="507"/>
      <c r="G336" s="507"/>
    </row>
    <row r="337" spans="1:7" ht="15" customHeight="1">
      <c r="A337" s="507"/>
      <c r="B337" s="504"/>
      <c r="C337" s="507"/>
      <c r="D337" s="507"/>
      <c r="E337" s="507"/>
      <c r="F337" s="507"/>
      <c r="G337" s="507"/>
    </row>
    <row r="338" spans="1:7" ht="15" customHeight="1">
      <c r="A338" s="507"/>
      <c r="B338" s="504"/>
      <c r="C338" s="507"/>
      <c r="D338" s="507"/>
      <c r="E338" s="507"/>
      <c r="F338" s="507"/>
      <c r="G338" s="507"/>
    </row>
    <row r="339" spans="1:7" ht="15" customHeight="1">
      <c r="A339" s="507"/>
      <c r="B339" s="504"/>
      <c r="C339" s="507"/>
      <c r="D339" s="507"/>
      <c r="E339" s="507"/>
      <c r="F339" s="507"/>
      <c r="G339" s="507"/>
    </row>
    <row r="340" spans="1:7" ht="15" customHeight="1">
      <c r="A340" s="507"/>
    </row>
    <row r="341" spans="1:7" ht="15" customHeight="1">
      <c r="C341" s="507"/>
      <c r="D341" s="507"/>
      <c r="E341" s="507"/>
      <c r="F341" s="507"/>
      <c r="G341" s="507"/>
    </row>
    <row r="342" spans="1:7" ht="15" customHeight="1"/>
    <row r="343" spans="1:7" ht="15" customHeight="1"/>
    <row r="344" spans="1:7" ht="15" customHeight="1">
      <c r="A344" s="507"/>
    </row>
    <row r="345" spans="1:7" ht="15" customHeight="1"/>
    <row r="346" spans="1:7" ht="15" customHeight="1"/>
    <row r="347" spans="1:7" ht="15" customHeight="1"/>
    <row r="348" spans="1:7" ht="15" customHeight="1"/>
    <row r="349" spans="1:7" ht="15" customHeight="1"/>
    <row r="350" spans="1:7" ht="15" customHeight="1"/>
    <row r="351" spans="1:7" ht="15" customHeight="1"/>
    <row r="352" spans="1:7" ht="15" customHeight="1"/>
    <row r="353" spans="1:7" ht="15" customHeight="1"/>
    <row r="354" spans="1:7" ht="15" customHeight="1"/>
    <row r="355" spans="1:7" ht="15" customHeight="1">
      <c r="A355" s="507"/>
      <c r="D355" s="507"/>
      <c r="E355" s="507"/>
      <c r="F355" s="507"/>
      <c r="G355" s="507"/>
    </row>
    <row r="356" spans="1:7" ht="15" customHeight="1"/>
    <row r="357" spans="1:7" ht="15" customHeight="1"/>
    <row r="358" spans="1:7" ht="15" customHeight="1">
      <c r="B358" s="520"/>
    </row>
    <row r="359" spans="1:7" ht="15" customHeight="1">
      <c r="B359" s="520"/>
    </row>
    <row r="360" spans="1:7" ht="15" customHeight="1">
      <c r="B360" s="520"/>
    </row>
    <row r="361" spans="1:7" ht="15" customHeight="1">
      <c r="B361" s="520"/>
    </row>
    <row r="362" spans="1:7" ht="15" customHeight="1"/>
    <row r="363" spans="1:7" ht="15" customHeight="1"/>
    <row r="364" spans="1:7" ht="15" customHeight="1"/>
    <row r="365" spans="1:7" ht="15" customHeight="1"/>
    <row r="366" spans="1:7" ht="15" customHeight="1"/>
    <row r="367" spans="1:7" ht="15" customHeight="1"/>
    <row r="368" spans="1:7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</sheetData>
  <dataConsolidate/>
  <mergeCells count="14">
    <mergeCell ref="B201:G201"/>
    <mergeCell ref="G6:G9"/>
    <mergeCell ref="A1:G1"/>
    <mergeCell ref="A2:G2"/>
    <mergeCell ref="A6:A9"/>
    <mergeCell ref="B6:B9"/>
    <mergeCell ref="C6:C9"/>
    <mergeCell ref="D6:D9"/>
    <mergeCell ref="B103:B104"/>
    <mergeCell ref="B161:B162"/>
    <mergeCell ref="B167:B168"/>
    <mergeCell ref="E6:E9"/>
    <mergeCell ref="F6:F9"/>
    <mergeCell ref="B21:B23"/>
  </mergeCells>
  <pageMargins left="9.1145833333333329E-2" right="0" top="7.8125E-2" bottom="0.15625" header="0.19685039370078741" footer="0.1968503937007874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DAF2B-968B-458E-AE08-B4B5BFA09363}">
  <sheetPr>
    <tabColor rgb="FFFFFF00"/>
  </sheetPr>
  <dimension ref="A1:K493"/>
  <sheetViews>
    <sheetView showGridLines="0" tabSelected="1" showWhiteSpace="0" view="pageBreakPreview" topLeftCell="A170" zoomScaleNormal="100" zoomScaleSheetLayoutView="100" zoomScalePageLayoutView="80" workbookViewId="0">
      <selection activeCell="H196" sqref="H196"/>
    </sheetView>
  </sheetViews>
  <sheetFormatPr defaultRowHeight="12.75"/>
  <cols>
    <col min="1" max="1" width="4.140625" style="70" customWidth="1"/>
    <col min="2" max="3" width="46.7109375" style="74" customWidth="1"/>
    <col min="4" max="5" width="10.28515625" style="70" customWidth="1"/>
    <col min="6" max="6" width="8.85546875" style="70" customWidth="1"/>
    <col min="7" max="7" width="11.85546875" style="70" hidden="1" customWidth="1"/>
    <col min="8" max="8" width="10.85546875" style="70" customWidth="1"/>
    <col min="9" max="9" width="12.5703125" style="70" customWidth="1"/>
    <col min="10" max="10" width="9.140625" style="70"/>
    <col min="11" max="11" width="9.28515625" style="70" bestFit="1" customWidth="1"/>
    <col min="12" max="247" width="9.140625" style="70"/>
    <col min="248" max="248" width="4.140625" style="70" customWidth="1"/>
    <col min="249" max="249" width="7.42578125" style="70" customWidth="1"/>
    <col min="250" max="250" width="42.85546875" style="70" customWidth="1"/>
    <col min="251" max="251" width="6.85546875" style="70" customWidth="1"/>
    <col min="252" max="252" width="7.42578125" style="70" customWidth="1"/>
    <col min="253" max="253" width="7.5703125" style="70" customWidth="1"/>
    <col min="254" max="254" width="7.85546875" style="70" customWidth="1"/>
    <col min="255" max="255" width="6" style="70" customWidth="1"/>
    <col min="256" max="256" width="6.42578125" style="70" customWidth="1"/>
    <col min="257" max="257" width="7" style="70" customWidth="1"/>
    <col min="258" max="258" width="8.42578125" style="70" customWidth="1"/>
    <col min="259" max="259" width="7.5703125" style="70" customWidth="1"/>
    <col min="260" max="260" width="7.7109375" style="70" customWidth="1"/>
    <col min="261" max="261" width="9.7109375" style="70" customWidth="1"/>
    <col min="262" max="262" width="8.28515625" style="70" customWidth="1"/>
    <col min="263" max="263" width="8.42578125" style="70" customWidth="1"/>
    <col min="264" max="264" width="9.5703125" style="70" bestFit="1" customWidth="1"/>
    <col min="265" max="265" width="9.7109375" style="70" bestFit="1" customWidth="1"/>
    <col min="266" max="266" width="9.140625" style="70"/>
    <col min="267" max="267" width="9.28515625" style="70" bestFit="1" customWidth="1"/>
    <col min="268" max="503" width="9.140625" style="70"/>
    <col min="504" max="504" width="4.140625" style="70" customWidth="1"/>
    <col min="505" max="505" width="7.42578125" style="70" customWidth="1"/>
    <col min="506" max="506" width="42.85546875" style="70" customWidth="1"/>
    <col min="507" max="507" width="6.85546875" style="70" customWidth="1"/>
    <col min="508" max="508" width="7.42578125" style="70" customWidth="1"/>
    <col min="509" max="509" width="7.5703125" style="70" customWidth="1"/>
    <col min="510" max="510" width="7.85546875" style="70" customWidth="1"/>
    <col min="511" max="511" width="6" style="70" customWidth="1"/>
    <col min="512" max="512" width="6.42578125" style="70" customWidth="1"/>
    <col min="513" max="513" width="7" style="70" customWidth="1"/>
    <col min="514" max="514" width="8.42578125" style="70" customWidth="1"/>
    <col min="515" max="515" width="7.5703125" style="70" customWidth="1"/>
    <col min="516" max="516" width="7.7109375" style="70" customWidth="1"/>
    <col min="517" max="517" width="9.7109375" style="70" customWidth="1"/>
    <col min="518" max="518" width="8.28515625" style="70" customWidth="1"/>
    <col min="519" max="519" width="8.42578125" style="70" customWidth="1"/>
    <col min="520" max="520" width="9.5703125" style="70" bestFit="1" customWidth="1"/>
    <col min="521" max="521" width="9.7109375" style="70" bestFit="1" customWidth="1"/>
    <col min="522" max="522" width="9.140625" style="70"/>
    <col min="523" max="523" width="9.28515625" style="70" bestFit="1" customWidth="1"/>
    <col min="524" max="759" width="9.140625" style="70"/>
    <col min="760" max="760" width="4.140625" style="70" customWidth="1"/>
    <col min="761" max="761" width="7.42578125" style="70" customWidth="1"/>
    <col min="762" max="762" width="42.85546875" style="70" customWidth="1"/>
    <col min="763" max="763" width="6.85546875" style="70" customWidth="1"/>
    <col min="764" max="764" width="7.42578125" style="70" customWidth="1"/>
    <col min="765" max="765" width="7.5703125" style="70" customWidth="1"/>
    <col min="766" max="766" width="7.85546875" style="70" customWidth="1"/>
    <col min="767" max="767" width="6" style="70" customWidth="1"/>
    <col min="768" max="768" width="6.42578125" style="70" customWidth="1"/>
    <col min="769" max="769" width="7" style="70" customWidth="1"/>
    <col min="770" max="770" width="8.42578125" style="70" customWidth="1"/>
    <col min="771" max="771" width="7.5703125" style="70" customWidth="1"/>
    <col min="772" max="772" width="7.7109375" style="70" customWidth="1"/>
    <col min="773" max="773" width="9.7109375" style="70" customWidth="1"/>
    <col min="774" max="774" width="8.28515625" style="70" customWidth="1"/>
    <col min="775" max="775" width="8.42578125" style="70" customWidth="1"/>
    <col min="776" max="776" width="9.5703125" style="70" bestFit="1" customWidth="1"/>
    <col min="777" max="777" width="9.7109375" style="70" bestFit="1" customWidth="1"/>
    <col min="778" max="778" width="9.140625" style="70"/>
    <col min="779" max="779" width="9.28515625" style="70" bestFit="1" customWidth="1"/>
    <col min="780" max="1015" width="9.140625" style="70"/>
    <col min="1016" max="1016" width="4.140625" style="70" customWidth="1"/>
    <col min="1017" max="1017" width="7.42578125" style="70" customWidth="1"/>
    <col min="1018" max="1018" width="42.85546875" style="70" customWidth="1"/>
    <col min="1019" max="1019" width="6.85546875" style="70" customWidth="1"/>
    <col min="1020" max="1020" width="7.42578125" style="70" customWidth="1"/>
    <col min="1021" max="1021" width="7.5703125" style="70" customWidth="1"/>
    <col min="1022" max="1022" width="7.85546875" style="70" customWidth="1"/>
    <col min="1023" max="1023" width="6" style="70" customWidth="1"/>
    <col min="1024" max="1024" width="6.42578125" style="70" customWidth="1"/>
    <col min="1025" max="1025" width="7" style="70" customWidth="1"/>
    <col min="1026" max="1026" width="8.42578125" style="70" customWidth="1"/>
    <col min="1027" max="1027" width="7.5703125" style="70" customWidth="1"/>
    <col min="1028" max="1028" width="7.7109375" style="70" customWidth="1"/>
    <col min="1029" max="1029" width="9.7109375" style="70" customWidth="1"/>
    <col min="1030" max="1030" width="8.28515625" style="70" customWidth="1"/>
    <col min="1031" max="1031" width="8.42578125" style="70" customWidth="1"/>
    <col min="1032" max="1032" width="9.5703125" style="70" bestFit="1" customWidth="1"/>
    <col min="1033" max="1033" width="9.7109375" style="70" bestFit="1" customWidth="1"/>
    <col min="1034" max="1034" width="9.140625" style="70"/>
    <col min="1035" max="1035" width="9.28515625" style="70" bestFit="1" customWidth="1"/>
    <col min="1036" max="1271" width="9.140625" style="70"/>
    <col min="1272" max="1272" width="4.140625" style="70" customWidth="1"/>
    <col min="1273" max="1273" width="7.42578125" style="70" customWidth="1"/>
    <col min="1274" max="1274" width="42.85546875" style="70" customWidth="1"/>
    <col min="1275" max="1275" width="6.85546875" style="70" customWidth="1"/>
    <col min="1276" max="1276" width="7.42578125" style="70" customWidth="1"/>
    <col min="1277" max="1277" width="7.5703125" style="70" customWidth="1"/>
    <col min="1278" max="1278" width="7.85546875" style="70" customWidth="1"/>
    <col min="1279" max="1279" width="6" style="70" customWidth="1"/>
    <col min="1280" max="1280" width="6.42578125" style="70" customWidth="1"/>
    <col min="1281" max="1281" width="7" style="70" customWidth="1"/>
    <col min="1282" max="1282" width="8.42578125" style="70" customWidth="1"/>
    <col min="1283" max="1283" width="7.5703125" style="70" customWidth="1"/>
    <col min="1284" max="1284" width="7.7109375" style="70" customWidth="1"/>
    <col min="1285" max="1285" width="9.7109375" style="70" customWidth="1"/>
    <col min="1286" max="1286" width="8.28515625" style="70" customWidth="1"/>
    <col min="1287" max="1287" width="8.42578125" style="70" customWidth="1"/>
    <col min="1288" max="1288" width="9.5703125" style="70" bestFit="1" customWidth="1"/>
    <col min="1289" max="1289" width="9.7109375" style="70" bestFit="1" customWidth="1"/>
    <col min="1290" max="1290" width="9.140625" style="70"/>
    <col min="1291" max="1291" width="9.28515625" style="70" bestFit="1" customWidth="1"/>
    <col min="1292" max="1527" width="9.140625" style="70"/>
    <col min="1528" max="1528" width="4.140625" style="70" customWidth="1"/>
    <col min="1529" max="1529" width="7.42578125" style="70" customWidth="1"/>
    <col min="1530" max="1530" width="42.85546875" style="70" customWidth="1"/>
    <col min="1531" max="1531" width="6.85546875" style="70" customWidth="1"/>
    <col min="1532" max="1532" width="7.42578125" style="70" customWidth="1"/>
    <col min="1533" max="1533" width="7.5703125" style="70" customWidth="1"/>
    <col min="1534" max="1534" width="7.85546875" style="70" customWidth="1"/>
    <col min="1535" max="1535" width="6" style="70" customWidth="1"/>
    <col min="1536" max="1536" width="6.42578125" style="70" customWidth="1"/>
    <col min="1537" max="1537" width="7" style="70" customWidth="1"/>
    <col min="1538" max="1538" width="8.42578125" style="70" customWidth="1"/>
    <col min="1539" max="1539" width="7.5703125" style="70" customWidth="1"/>
    <col min="1540" max="1540" width="7.7109375" style="70" customWidth="1"/>
    <col min="1541" max="1541" width="9.7109375" style="70" customWidth="1"/>
    <col min="1542" max="1542" width="8.28515625" style="70" customWidth="1"/>
    <col min="1543" max="1543" width="8.42578125" style="70" customWidth="1"/>
    <col min="1544" max="1544" width="9.5703125" style="70" bestFit="1" customWidth="1"/>
    <col min="1545" max="1545" width="9.7109375" style="70" bestFit="1" customWidth="1"/>
    <col min="1546" max="1546" width="9.140625" style="70"/>
    <col min="1547" max="1547" width="9.28515625" style="70" bestFit="1" customWidth="1"/>
    <col min="1548" max="1783" width="9.140625" style="70"/>
    <col min="1784" max="1784" width="4.140625" style="70" customWidth="1"/>
    <col min="1785" max="1785" width="7.42578125" style="70" customWidth="1"/>
    <col min="1786" max="1786" width="42.85546875" style="70" customWidth="1"/>
    <col min="1787" max="1787" width="6.85546875" style="70" customWidth="1"/>
    <col min="1788" max="1788" width="7.42578125" style="70" customWidth="1"/>
    <col min="1789" max="1789" width="7.5703125" style="70" customWidth="1"/>
    <col min="1790" max="1790" width="7.85546875" style="70" customWidth="1"/>
    <col min="1791" max="1791" width="6" style="70" customWidth="1"/>
    <col min="1792" max="1792" width="6.42578125" style="70" customWidth="1"/>
    <col min="1793" max="1793" width="7" style="70" customWidth="1"/>
    <col min="1794" max="1794" width="8.42578125" style="70" customWidth="1"/>
    <col min="1795" max="1795" width="7.5703125" style="70" customWidth="1"/>
    <col min="1796" max="1796" width="7.7109375" style="70" customWidth="1"/>
    <col min="1797" max="1797" width="9.7109375" style="70" customWidth="1"/>
    <col min="1798" max="1798" width="8.28515625" style="70" customWidth="1"/>
    <col min="1799" max="1799" width="8.42578125" style="70" customWidth="1"/>
    <col min="1800" max="1800" width="9.5703125" style="70" bestFit="1" customWidth="1"/>
    <col min="1801" max="1801" width="9.7109375" style="70" bestFit="1" customWidth="1"/>
    <col min="1802" max="1802" width="9.140625" style="70"/>
    <col min="1803" max="1803" width="9.28515625" style="70" bestFit="1" customWidth="1"/>
    <col min="1804" max="2039" width="9.140625" style="70"/>
    <col min="2040" max="2040" width="4.140625" style="70" customWidth="1"/>
    <col min="2041" max="2041" width="7.42578125" style="70" customWidth="1"/>
    <col min="2042" max="2042" width="42.85546875" style="70" customWidth="1"/>
    <col min="2043" max="2043" width="6.85546875" style="70" customWidth="1"/>
    <col min="2044" max="2044" width="7.42578125" style="70" customWidth="1"/>
    <col min="2045" max="2045" width="7.5703125" style="70" customWidth="1"/>
    <col min="2046" max="2046" width="7.85546875" style="70" customWidth="1"/>
    <col min="2047" max="2047" width="6" style="70" customWidth="1"/>
    <col min="2048" max="2048" width="6.42578125" style="70" customWidth="1"/>
    <col min="2049" max="2049" width="7" style="70" customWidth="1"/>
    <col min="2050" max="2050" width="8.42578125" style="70" customWidth="1"/>
    <col min="2051" max="2051" width="7.5703125" style="70" customWidth="1"/>
    <col min="2052" max="2052" width="7.7109375" style="70" customWidth="1"/>
    <col min="2053" max="2053" width="9.7109375" style="70" customWidth="1"/>
    <col min="2054" max="2054" width="8.28515625" style="70" customWidth="1"/>
    <col min="2055" max="2055" width="8.42578125" style="70" customWidth="1"/>
    <col min="2056" max="2056" width="9.5703125" style="70" bestFit="1" customWidth="1"/>
    <col min="2057" max="2057" width="9.7109375" style="70" bestFit="1" customWidth="1"/>
    <col min="2058" max="2058" width="9.140625" style="70"/>
    <col min="2059" max="2059" width="9.28515625" style="70" bestFit="1" customWidth="1"/>
    <col min="2060" max="2295" width="9.140625" style="70"/>
    <col min="2296" max="2296" width="4.140625" style="70" customWidth="1"/>
    <col min="2297" max="2297" width="7.42578125" style="70" customWidth="1"/>
    <col min="2298" max="2298" width="42.85546875" style="70" customWidth="1"/>
    <col min="2299" max="2299" width="6.85546875" style="70" customWidth="1"/>
    <col min="2300" max="2300" width="7.42578125" style="70" customWidth="1"/>
    <col min="2301" max="2301" width="7.5703125" style="70" customWidth="1"/>
    <col min="2302" max="2302" width="7.85546875" style="70" customWidth="1"/>
    <col min="2303" max="2303" width="6" style="70" customWidth="1"/>
    <col min="2304" max="2304" width="6.42578125" style="70" customWidth="1"/>
    <col min="2305" max="2305" width="7" style="70" customWidth="1"/>
    <col min="2306" max="2306" width="8.42578125" style="70" customWidth="1"/>
    <col min="2307" max="2307" width="7.5703125" style="70" customWidth="1"/>
    <col min="2308" max="2308" width="7.7109375" style="70" customWidth="1"/>
    <col min="2309" max="2309" width="9.7109375" style="70" customWidth="1"/>
    <col min="2310" max="2310" width="8.28515625" style="70" customWidth="1"/>
    <col min="2311" max="2311" width="8.42578125" style="70" customWidth="1"/>
    <col min="2312" max="2312" width="9.5703125" style="70" bestFit="1" customWidth="1"/>
    <col min="2313" max="2313" width="9.7109375" style="70" bestFit="1" customWidth="1"/>
    <col min="2314" max="2314" width="9.140625" style="70"/>
    <col min="2315" max="2315" width="9.28515625" style="70" bestFit="1" customWidth="1"/>
    <col min="2316" max="2551" width="9.140625" style="70"/>
    <col min="2552" max="2552" width="4.140625" style="70" customWidth="1"/>
    <col min="2553" max="2553" width="7.42578125" style="70" customWidth="1"/>
    <col min="2554" max="2554" width="42.85546875" style="70" customWidth="1"/>
    <col min="2555" max="2555" width="6.85546875" style="70" customWidth="1"/>
    <col min="2556" max="2556" width="7.42578125" style="70" customWidth="1"/>
    <col min="2557" max="2557" width="7.5703125" style="70" customWidth="1"/>
    <col min="2558" max="2558" width="7.85546875" style="70" customWidth="1"/>
    <col min="2559" max="2559" width="6" style="70" customWidth="1"/>
    <col min="2560" max="2560" width="6.42578125" style="70" customWidth="1"/>
    <col min="2561" max="2561" width="7" style="70" customWidth="1"/>
    <col min="2562" max="2562" width="8.42578125" style="70" customWidth="1"/>
    <col min="2563" max="2563" width="7.5703125" style="70" customWidth="1"/>
    <col min="2564" max="2564" width="7.7109375" style="70" customWidth="1"/>
    <col min="2565" max="2565" width="9.7109375" style="70" customWidth="1"/>
    <col min="2566" max="2566" width="8.28515625" style="70" customWidth="1"/>
    <col min="2567" max="2567" width="8.42578125" style="70" customWidth="1"/>
    <col min="2568" max="2568" width="9.5703125" style="70" bestFit="1" customWidth="1"/>
    <col min="2569" max="2569" width="9.7109375" style="70" bestFit="1" customWidth="1"/>
    <col min="2570" max="2570" width="9.140625" style="70"/>
    <col min="2571" max="2571" width="9.28515625" style="70" bestFit="1" customWidth="1"/>
    <col min="2572" max="2807" width="9.140625" style="70"/>
    <col min="2808" max="2808" width="4.140625" style="70" customWidth="1"/>
    <col min="2809" max="2809" width="7.42578125" style="70" customWidth="1"/>
    <col min="2810" max="2810" width="42.85546875" style="70" customWidth="1"/>
    <col min="2811" max="2811" width="6.85546875" style="70" customWidth="1"/>
    <col min="2812" max="2812" width="7.42578125" style="70" customWidth="1"/>
    <col min="2813" max="2813" width="7.5703125" style="70" customWidth="1"/>
    <col min="2814" max="2814" width="7.85546875" style="70" customWidth="1"/>
    <col min="2815" max="2815" width="6" style="70" customWidth="1"/>
    <col min="2816" max="2816" width="6.42578125" style="70" customWidth="1"/>
    <col min="2817" max="2817" width="7" style="70" customWidth="1"/>
    <col min="2818" max="2818" width="8.42578125" style="70" customWidth="1"/>
    <col min="2819" max="2819" width="7.5703125" style="70" customWidth="1"/>
    <col min="2820" max="2820" width="7.7109375" style="70" customWidth="1"/>
    <col min="2821" max="2821" width="9.7109375" style="70" customWidth="1"/>
    <col min="2822" max="2822" width="8.28515625" style="70" customWidth="1"/>
    <col min="2823" max="2823" width="8.42578125" style="70" customWidth="1"/>
    <col min="2824" max="2824" width="9.5703125" style="70" bestFit="1" customWidth="1"/>
    <col min="2825" max="2825" width="9.7109375" style="70" bestFit="1" customWidth="1"/>
    <col min="2826" max="2826" width="9.140625" style="70"/>
    <col min="2827" max="2827" width="9.28515625" style="70" bestFit="1" customWidth="1"/>
    <col min="2828" max="3063" width="9.140625" style="70"/>
    <col min="3064" max="3064" width="4.140625" style="70" customWidth="1"/>
    <col min="3065" max="3065" width="7.42578125" style="70" customWidth="1"/>
    <col min="3066" max="3066" width="42.85546875" style="70" customWidth="1"/>
    <col min="3067" max="3067" width="6.85546875" style="70" customWidth="1"/>
    <col min="3068" max="3068" width="7.42578125" style="70" customWidth="1"/>
    <col min="3069" max="3069" width="7.5703125" style="70" customWidth="1"/>
    <col min="3070" max="3070" width="7.85546875" style="70" customWidth="1"/>
    <col min="3071" max="3071" width="6" style="70" customWidth="1"/>
    <col min="3072" max="3072" width="6.42578125" style="70" customWidth="1"/>
    <col min="3073" max="3073" width="7" style="70" customWidth="1"/>
    <col min="3074" max="3074" width="8.42578125" style="70" customWidth="1"/>
    <col min="3075" max="3075" width="7.5703125" style="70" customWidth="1"/>
    <col min="3076" max="3076" width="7.7109375" style="70" customWidth="1"/>
    <col min="3077" max="3077" width="9.7109375" style="70" customWidth="1"/>
    <col min="3078" max="3078" width="8.28515625" style="70" customWidth="1"/>
    <col min="3079" max="3079" width="8.42578125" style="70" customWidth="1"/>
    <col min="3080" max="3080" width="9.5703125" style="70" bestFit="1" customWidth="1"/>
    <col min="3081" max="3081" width="9.7109375" style="70" bestFit="1" customWidth="1"/>
    <col min="3082" max="3082" width="9.140625" style="70"/>
    <col min="3083" max="3083" width="9.28515625" style="70" bestFit="1" customWidth="1"/>
    <col min="3084" max="3319" width="9.140625" style="70"/>
    <col min="3320" max="3320" width="4.140625" style="70" customWidth="1"/>
    <col min="3321" max="3321" width="7.42578125" style="70" customWidth="1"/>
    <col min="3322" max="3322" width="42.85546875" style="70" customWidth="1"/>
    <col min="3323" max="3323" width="6.85546875" style="70" customWidth="1"/>
    <col min="3324" max="3324" width="7.42578125" style="70" customWidth="1"/>
    <col min="3325" max="3325" width="7.5703125" style="70" customWidth="1"/>
    <col min="3326" max="3326" width="7.85546875" style="70" customWidth="1"/>
    <col min="3327" max="3327" width="6" style="70" customWidth="1"/>
    <col min="3328" max="3328" width="6.42578125" style="70" customWidth="1"/>
    <col min="3329" max="3329" width="7" style="70" customWidth="1"/>
    <col min="3330" max="3330" width="8.42578125" style="70" customWidth="1"/>
    <col min="3331" max="3331" width="7.5703125" style="70" customWidth="1"/>
    <col min="3332" max="3332" width="7.7109375" style="70" customWidth="1"/>
    <col min="3333" max="3333" width="9.7109375" style="70" customWidth="1"/>
    <col min="3334" max="3334" width="8.28515625" style="70" customWidth="1"/>
    <col min="3335" max="3335" width="8.42578125" style="70" customWidth="1"/>
    <col min="3336" max="3336" width="9.5703125" style="70" bestFit="1" customWidth="1"/>
    <col min="3337" max="3337" width="9.7109375" style="70" bestFit="1" customWidth="1"/>
    <col min="3338" max="3338" width="9.140625" style="70"/>
    <col min="3339" max="3339" width="9.28515625" style="70" bestFit="1" customWidth="1"/>
    <col min="3340" max="3575" width="9.140625" style="70"/>
    <col min="3576" max="3576" width="4.140625" style="70" customWidth="1"/>
    <col min="3577" max="3577" width="7.42578125" style="70" customWidth="1"/>
    <col min="3578" max="3578" width="42.85546875" style="70" customWidth="1"/>
    <col min="3579" max="3579" width="6.85546875" style="70" customWidth="1"/>
    <col min="3580" max="3580" width="7.42578125" style="70" customWidth="1"/>
    <col min="3581" max="3581" width="7.5703125" style="70" customWidth="1"/>
    <col min="3582" max="3582" width="7.85546875" style="70" customWidth="1"/>
    <col min="3583" max="3583" width="6" style="70" customWidth="1"/>
    <col min="3584" max="3584" width="6.42578125" style="70" customWidth="1"/>
    <col min="3585" max="3585" width="7" style="70" customWidth="1"/>
    <col min="3586" max="3586" width="8.42578125" style="70" customWidth="1"/>
    <col min="3587" max="3587" width="7.5703125" style="70" customWidth="1"/>
    <col min="3588" max="3588" width="7.7109375" style="70" customWidth="1"/>
    <col min="3589" max="3589" width="9.7109375" style="70" customWidth="1"/>
    <col min="3590" max="3590" width="8.28515625" style="70" customWidth="1"/>
    <col min="3591" max="3591" width="8.42578125" style="70" customWidth="1"/>
    <col min="3592" max="3592" width="9.5703125" style="70" bestFit="1" customWidth="1"/>
    <col min="3593" max="3593" width="9.7109375" style="70" bestFit="1" customWidth="1"/>
    <col min="3594" max="3594" width="9.140625" style="70"/>
    <col min="3595" max="3595" width="9.28515625" style="70" bestFit="1" customWidth="1"/>
    <col min="3596" max="3831" width="9.140625" style="70"/>
    <col min="3832" max="3832" width="4.140625" style="70" customWidth="1"/>
    <col min="3833" max="3833" width="7.42578125" style="70" customWidth="1"/>
    <col min="3834" max="3834" width="42.85546875" style="70" customWidth="1"/>
    <col min="3835" max="3835" width="6.85546875" style="70" customWidth="1"/>
    <col min="3836" max="3836" width="7.42578125" style="70" customWidth="1"/>
    <col min="3837" max="3837" width="7.5703125" style="70" customWidth="1"/>
    <col min="3838" max="3838" width="7.85546875" style="70" customWidth="1"/>
    <col min="3839" max="3839" width="6" style="70" customWidth="1"/>
    <col min="3840" max="3840" width="6.42578125" style="70" customWidth="1"/>
    <col min="3841" max="3841" width="7" style="70" customWidth="1"/>
    <col min="3842" max="3842" width="8.42578125" style="70" customWidth="1"/>
    <col min="3843" max="3843" width="7.5703125" style="70" customWidth="1"/>
    <col min="3844" max="3844" width="7.7109375" style="70" customWidth="1"/>
    <col min="3845" max="3845" width="9.7109375" style="70" customWidth="1"/>
    <col min="3846" max="3846" width="8.28515625" style="70" customWidth="1"/>
    <col min="3847" max="3847" width="8.42578125" style="70" customWidth="1"/>
    <col min="3848" max="3848" width="9.5703125" style="70" bestFit="1" customWidth="1"/>
    <col min="3849" max="3849" width="9.7109375" style="70" bestFit="1" customWidth="1"/>
    <col min="3850" max="3850" width="9.140625" style="70"/>
    <col min="3851" max="3851" width="9.28515625" style="70" bestFit="1" customWidth="1"/>
    <col min="3852" max="4087" width="9.140625" style="70"/>
    <col min="4088" max="4088" width="4.140625" style="70" customWidth="1"/>
    <col min="4089" max="4089" width="7.42578125" style="70" customWidth="1"/>
    <col min="4090" max="4090" width="42.85546875" style="70" customWidth="1"/>
    <col min="4091" max="4091" width="6.85546875" style="70" customWidth="1"/>
    <col min="4092" max="4092" width="7.42578125" style="70" customWidth="1"/>
    <col min="4093" max="4093" width="7.5703125" style="70" customWidth="1"/>
    <col min="4094" max="4094" width="7.85546875" style="70" customWidth="1"/>
    <col min="4095" max="4095" width="6" style="70" customWidth="1"/>
    <col min="4096" max="4096" width="6.42578125" style="70" customWidth="1"/>
    <col min="4097" max="4097" width="7" style="70" customWidth="1"/>
    <col min="4098" max="4098" width="8.42578125" style="70" customWidth="1"/>
    <col min="4099" max="4099" width="7.5703125" style="70" customWidth="1"/>
    <col min="4100" max="4100" width="7.7109375" style="70" customWidth="1"/>
    <col min="4101" max="4101" width="9.7109375" style="70" customWidth="1"/>
    <col min="4102" max="4102" width="8.28515625" style="70" customWidth="1"/>
    <col min="4103" max="4103" width="8.42578125" style="70" customWidth="1"/>
    <col min="4104" max="4104" width="9.5703125" style="70" bestFit="1" customWidth="1"/>
    <col min="4105" max="4105" width="9.7109375" style="70" bestFit="1" customWidth="1"/>
    <col min="4106" max="4106" width="9.140625" style="70"/>
    <col min="4107" max="4107" width="9.28515625" style="70" bestFit="1" customWidth="1"/>
    <col min="4108" max="4343" width="9.140625" style="70"/>
    <col min="4344" max="4344" width="4.140625" style="70" customWidth="1"/>
    <col min="4345" max="4345" width="7.42578125" style="70" customWidth="1"/>
    <col min="4346" max="4346" width="42.85546875" style="70" customWidth="1"/>
    <col min="4347" max="4347" width="6.85546875" style="70" customWidth="1"/>
    <col min="4348" max="4348" width="7.42578125" style="70" customWidth="1"/>
    <col min="4349" max="4349" width="7.5703125" style="70" customWidth="1"/>
    <col min="4350" max="4350" width="7.85546875" style="70" customWidth="1"/>
    <col min="4351" max="4351" width="6" style="70" customWidth="1"/>
    <col min="4352" max="4352" width="6.42578125" style="70" customWidth="1"/>
    <col min="4353" max="4353" width="7" style="70" customWidth="1"/>
    <col min="4354" max="4354" width="8.42578125" style="70" customWidth="1"/>
    <col min="4355" max="4355" width="7.5703125" style="70" customWidth="1"/>
    <col min="4356" max="4356" width="7.7109375" style="70" customWidth="1"/>
    <col min="4357" max="4357" width="9.7109375" style="70" customWidth="1"/>
    <col min="4358" max="4358" width="8.28515625" style="70" customWidth="1"/>
    <col min="4359" max="4359" width="8.42578125" style="70" customWidth="1"/>
    <col min="4360" max="4360" width="9.5703125" style="70" bestFit="1" customWidth="1"/>
    <col min="4361" max="4361" width="9.7109375" style="70" bestFit="1" customWidth="1"/>
    <col min="4362" max="4362" width="9.140625" style="70"/>
    <col min="4363" max="4363" width="9.28515625" style="70" bestFit="1" customWidth="1"/>
    <col min="4364" max="4599" width="9.140625" style="70"/>
    <col min="4600" max="4600" width="4.140625" style="70" customWidth="1"/>
    <col min="4601" max="4601" width="7.42578125" style="70" customWidth="1"/>
    <col min="4602" max="4602" width="42.85546875" style="70" customWidth="1"/>
    <col min="4603" max="4603" width="6.85546875" style="70" customWidth="1"/>
    <col min="4604" max="4604" width="7.42578125" style="70" customWidth="1"/>
    <col min="4605" max="4605" width="7.5703125" style="70" customWidth="1"/>
    <col min="4606" max="4606" width="7.85546875" style="70" customWidth="1"/>
    <col min="4607" max="4607" width="6" style="70" customWidth="1"/>
    <col min="4608" max="4608" width="6.42578125" style="70" customWidth="1"/>
    <col min="4609" max="4609" width="7" style="70" customWidth="1"/>
    <col min="4610" max="4610" width="8.42578125" style="70" customWidth="1"/>
    <col min="4611" max="4611" width="7.5703125" style="70" customWidth="1"/>
    <col min="4612" max="4612" width="7.7109375" style="70" customWidth="1"/>
    <col min="4613" max="4613" width="9.7109375" style="70" customWidth="1"/>
    <col min="4614" max="4614" width="8.28515625" style="70" customWidth="1"/>
    <col min="4615" max="4615" width="8.42578125" style="70" customWidth="1"/>
    <col min="4616" max="4616" width="9.5703125" style="70" bestFit="1" customWidth="1"/>
    <col min="4617" max="4617" width="9.7109375" style="70" bestFit="1" customWidth="1"/>
    <col min="4618" max="4618" width="9.140625" style="70"/>
    <col min="4619" max="4619" width="9.28515625" style="70" bestFit="1" customWidth="1"/>
    <col min="4620" max="4855" width="9.140625" style="70"/>
    <col min="4856" max="4856" width="4.140625" style="70" customWidth="1"/>
    <col min="4857" max="4857" width="7.42578125" style="70" customWidth="1"/>
    <col min="4858" max="4858" width="42.85546875" style="70" customWidth="1"/>
    <col min="4859" max="4859" width="6.85546875" style="70" customWidth="1"/>
    <col min="4860" max="4860" width="7.42578125" style="70" customWidth="1"/>
    <col min="4861" max="4861" width="7.5703125" style="70" customWidth="1"/>
    <col min="4862" max="4862" width="7.85546875" style="70" customWidth="1"/>
    <col min="4863" max="4863" width="6" style="70" customWidth="1"/>
    <col min="4864" max="4864" width="6.42578125" style="70" customWidth="1"/>
    <col min="4865" max="4865" width="7" style="70" customWidth="1"/>
    <col min="4866" max="4866" width="8.42578125" style="70" customWidth="1"/>
    <col min="4867" max="4867" width="7.5703125" style="70" customWidth="1"/>
    <col min="4868" max="4868" width="7.7109375" style="70" customWidth="1"/>
    <col min="4869" max="4869" width="9.7109375" style="70" customWidth="1"/>
    <col min="4870" max="4870" width="8.28515625" style="70" customWidth="1"/>
    <col min="4871" max="4871" width="8.42578125" style="70" customWidth="1"/>
    <col min="4872" max="4872" width="9.5703125" style="70" bestFit="1" customWidth="1"/>
    <col min="4873" max="4873" width="9.7109375" style="70" bestFit="1" customWidth="1"/>
    <col min="4874" max="4874" width="9.140625" style="70"/>
    <col min="4875" max="4875" width="9.28515625" style="70" bestFit="1" customWidth="1"/>
    <col min="4876" max="5111" width="9.140625" style="70"/>
    <col min="5112" max="5112" width="4.140625" style="70" customWidth="1"/>
    <col min="5113" max="5113" width="7.42578125" style="70" customWidth="1"/>
    <col min="5114" max="5114" width="42.85546875" style="70" customWidth="1"/>
    <col min="5115" max="5115" width="6.85546875" style="70" customWidth="1"/>
    <col min="5116" max="5116" width="7.42578125" style="70" customWidth="1"/>
    <col min="5117" max="5117" width="7.5703125" style="70" customWidth="1"/>
    <col min="5118" max="5118" width="7.85546875" style="70" customWidth="1"/>
    <col min="5119" max="5119" width="6" style="70" customWidth="1"/>
    <col min="5120" max="5120" width="6.42578125" style="70" customWidth="1"/>
    <col min="5121" max="5121" width="7" style="70" customWidth="1"/>
    <col min="5122" max="5122" width="8.42578125" style="70" customWidth="1"/>
    <col min="5123" max="5123" width="7.5703125" style="70" customWidth="1"/>
    <col min="5124" max="5124" width="7.7109375" style="70" customWidth="1"/>
    <col min="5125" max="5125" width="9.7109375" style="70" customWidth="1"/>
    <col min="5126" max="5126" width="8.28515625" style="70" customWidth="1"/>
    <col min="5127" max="5127" width="8.42578125" style="70" customWidth="1"/>
    <col min="5128" max="5128" width="9.5703125" style="70" bestFit="1" customWidth="1"/>
    <col min="5129" max="5129" width="9.7109375" style="70" bestFit="1" customWidth="1"/>
    <col min="5130" max="5130" width="9.140625" style="70"/>
    <col min="5131" max="5131" width="9.28515625" style="70" bestFit="1" customWidth="1"/>
    <col min="5132" max="5367" width="9.140625" style="70"/>
    <col min="5368" max="5368" width="4.140625" style="70" customWidth="1"/>
    <col min="5369" max="5369" width="7.42578125" style="70" customWidth="1"/>
    <col min="5370" max="5370" width="42.85546875" style="70" customWidth="1"/>
    <col min="5371" max="5371" width="6.85546875" style="70" customWidth="1"/>
    <col min="5372" max="5372" width="7.42578125" style="70" customWidth="1"/>
    <col min="5373" max="5373" width="7.5703125" style="70" customWidth="1"/>
    <col min="5374" max="5374" width="7.85546875" style="70" customWidth="1"/>
    <col min="5375" max="5375" width="6" style="70" customWidth="1"/>
    <col min="5376" max="5376" width="6.42578125" style="70" customWidth="1"/>
    <col min="5377" max="5377" width="7" style="70" customWidth="1"/>
    <col min="5378" max="5378" width="8.42578125" style="70" customWidth="1"/>
    <col min="5379" max="5379" width="7.5703125" style="70" customWidth="1"/>
    <col min="5380" max="5380" width="7.7109375" style="70" customWidth="1"/>
    <col min="5381" max="5381" width="9.7109375" style="70" customWidth="1"/>
    <col min="5382" max="5382" width="8.28515625" style="70" customWidth="1"/>
    <col min="5383" max="5383" width="8.42578125" style="70" customWidth="1"/>
    <col min="5384" max="5384" width="9.5703125" style="70" bestFit="1" customWidth="1"/>
    <col min="5385" max="5385" width="9.7109375" style="70" bestFit="1" customWidth="1"/>
    <col min="5386" max="5386" width="9.140625" style="70"/>
    <col min="5387" max="5387" width="9.28515625" style="70" bestFit="1" customWidth="1"/>
    <col min="5388" max="5623" width="9.140625" style="70"/>
    <col min="5624" max="5624" width="4.140625" style="70" customWidth="1"/>
    <col min="5625" max="5625" width="7.42578125" style="70" customWidth="1"/>
    <col min="5626" max="5626" width="42.85546875" style="70" customWidth="1"/>
    <col min="5627" max="5627" width="6.85546875" style="70" customWidth="1"/>
    <col min="5628" max="5628" width="7.42578125" style="70" customWidth="1"/>
    <col min="5629" max="5629" width="7.5703125" style="70" customWidth="1"/>
    <col min="5630" max="5630" width="7.85546875" style="70" customWidth="1"/>
    <col min="5631" max="5631" width="6" style="70" customWidth="1"/>
    <col min="5632" max="5632" width="6.42578125" style="70" customWidth="1"/>
    <col min="5633" max="5633" width="7" style="70" customWidth="1"/>
    <col min="5634" max="5634" width="8.42578125" style="70" customWidth="1"/>
    <col min="5635" max="5635" width="7.5703125" style="70" customWidth="1"/>
    <col min="5636" max="5636" width="7.7109375" style="70" customWidth="1"/>
    <col min="5637" max="5637" width="9.7109375" style="70" customWidth="1"/>
    <col min="5638" max="5638" width="8.28515625" style="70" customWidth="1"/>
    <col min="5639" max="5639" width="8.42578125" style="70" customWidth="1"/>
    <col min="5640" max="5640" width="9.5703125" style="70" bestFit="1" customWidth="1"/>
    <col min="5641" max="5641" width="9.7109375" style="70" bestFit="1" customWidth="1"/>
    <col min="5642" max="5642" width="9.140625" style="70"/>
    <col min="5643" max="5643" width="9.28515625" style="70" bestFit="1" customWidth="1"/>
    <col min="5644" max="5879" width="9.140625" style="70"/>
    <col min="5880" max="5880" width="4.140625" style="70" customWidth="1"/>
    <col min="5881" max="5881" width="7.42578125" style="70" customWidth="1"/>
    <col min="5882" max="5882" width="42.85546875" style="70" customWidth="1"/>
    <col min="5883" max="5883" width="6.85546875" style="70" customWidth="1"/>
    <col min="5884" max="5884" width="7.42578125" style="70" customWidth="1"/>
    <col min="5885" max="5885" width="7.5703125" style="70" customWidth="1"/>
    <col min="5886" max="5886" width="7.85546875" style="70" customWidth="1"/>
    <col min="5887" max="5887" width="6" style="70" customWidth="1"/>
    <col min="5888" max="5888" width="6.42578125" style="70" customWidth="1"/>
    <col min="5889" max="5889" width="7" style="70" customWidth="1"/>
    <col min="5890" max="5890" width="8.42578125" style="70" customWidth="1"/>
    <col min="5891" max="5891" width="7.5703125" style="70" customWidth="1"/>
    <col min="5892" max="5892" width="7.7109375" style="70" customWidth="1"/>
    <col min="5893" max="5893" width="9.7109375" style="70" customWidth="1"/>
    <col min="5894" max="5894" width="8.28515625" style="70" customWidth="1"/>
    <col min="5895" max="5895" width="8.42578125" style="70" customWidth="1"/>
    <col min="5896" max="5896" width="9.5703125" style="70" bestFit="1" customWidth="1"/>
    <col min="5897" max="5897" width="9.7109375" style="70" bestFit="1" customWidth="1"/>
    <col min="5898" max="5898" width="9.140625" style="70"/>
    <col min="5899" max="5899" width="9.28515625" style="70" bestFit="1" customWidth="1"/>
    <col min="5900" max="6135" width="9.140625" style="70"/>
    <col min="6136" max="6136" width="4.140625" style="70" customWidth="1"/>
    <col min="6137" max="6137" width="7.42578125" style="70" customWidth="1"/>
    <col min="6138" max="6138" width="42.85546875" style="70" customWidth="1"/>
    <col min="6139" max="6139" width="6.85546875" style="70" customWidth="1"/>
    <col min="6140" max="6140" width="7.42578125" style="70" customWidth="1"/>
    <col min="6141" max="6141" width="7.5703125" style="70" customWidth="1"/>
    <col min="6142" max="6142" width="7.85546875" style="70" customWidth="1"/>
    <col min="6143" max="6143" width="6" style="70" customWidth="1"/>
    <col min="6144" max="6144" width="6.42578125" style="70" customWidth="1"/>
    <col min="6145" max="6145" width="7" style="70" customWidth="1"/>
    <col min="6146" max="6146" width="8.42578125" style="70" customWidth="1"/>
    <col min="6147" max="6147" width="7.5703125" style="70" customWidth="1"/>
    <col min="6148" max="6148" width="7.7109375" style="70" customWidth="1"/>
    <col min="6149" max="6149" width="9.7109375" style="70" customWidth="1"/>
    <col min="6150" max="6150" width="8.28515625" style="70" customWidth="1"/>
    <col min="6151" max="6151" width="8.42578125" style="70" customWidth="1"/>
    <col min="6152" max="6152" width="9.5703125" style="70" bestFit="1" customWidth="1"/>
    <col min="6153" max="6153" width="9.7109375" style="70" bestFit="1" customWidth="1"/>
    <col min="6154" max="6154" width="9.140625" style="70"/>
    <col min="6155" max="6155" width="9.28515625" style="70" bestFit="1" customWidth="1"/>
    <col min="6156" max="6391" width="9.140625" style="70"/>
    <col min="6392" max="6392" width="4.140625" style="70" customWidth="1"/>
    <col min="6393" max="6393" width="7.42578125" style="70" customWidth="1"/>
    <col min="6394" max="6394" width="42.85546875" style="70" customWidth="1"/>
    <col min="6395" max="6395" width="6.85546875" style="70" customWidth="1"/>
    <col min="6396" max="6396" width="7.42578125" style="70" customWidth="1"/>
    <col min="6397" max="6397" width="7.5703125" style="70" customWidth="1"/>
    <col min="6398" max="6398" width="7.85546875" style="70" customWidth="1"/>
    <col min="6399" max="6399" width="6" style="70" customWidth="1"/>
    <col min="6400" max="6400" width="6.42578125" style="70" customWidth="1"/>
    <col min="6401" max="6401" width="7" style="70" customWidth="1"/>
    <col min="6402" max="6402" width="8.42578125" style="70" customWidth="1"/>
    <col min="6403" max="6403" width="7.5703125" style="70" customWidth="1"/>
    <col min="6404" max="6404" width="7.7109375" style="70" customWidth="1"/>
    <col min="6405" max="6405" width="9.7109375" style="70" customWidth="1"/>
    <col min="6406" max="6406" width="8.28515625" style="70" customWidth="1"/>
    <col min="6407" max="6407" width="8.42578125" style="70" customWidth="1"/>
    <col min="6408" max="6408" width="9.5703125" style="70" bestFit="1" customWidth="1"/>
    <col min="6409" max="6409" width="9.7109375" style="70" bestFit="1" customWidth="1"/>
    <col min="6410" max="6410" width="9.140625" style="70"/>
    <col min="6411" max="6411" width="9.28515625" style="70" bestFit="1" customWidth="1"/>
    <col min="6412" max="6647" width="9.140625" style="70"/>
    <col min="6648" max="6648" width="4.140625" style="70" customWidth="1"/>
    <col min="6649" max="6649" width="7.42578125" style="70" customWidth="1"/>
    <col min="6650" max="6650" width="42.85546875" style="70" customWidth="1"/>
    <col min="6651" max="6651" width="6.85546875" style="70" customWidth="1"/>
    <col min="6652" max="6652" width="7.42578125" style="70" customWidth="1"/>
    <col min="6653" max="6653" width="7.5703125" style="70" customWidth="1"/>
    <col min="6654" max="6654" width="7.85546875" style="70" customWidth="1"/>
    <col min="6655" max="6655" width="6" style="70" customWidth="1"/>
    <col min="6656" max="6656" width="6.42578125" style="70" customWidth="1"/>
    <col min="6657" max="6657" width="7" style="70" customWidth="1"/>
    <col min="6658" max="6658" width="8.42578125" style="70" customWidth="1"/>
    <col min="6659" max="6659" width="7.5703125" style="70" customWidth="1"/>
    <col min="6660" max="6660" width="7.7109375" style="70" customWidth="1"/>
    <col min="6661" max="6661" width="9.7109375" style="70" customWidth="1"/>
    <col min="6662" max="6662" width="8.28515625" style="70" customWidth="1"/>
    <col min="6663" max="6663" width="8.42578125" style="70" customWidth="1"/>
    <col min="6664" max="6664" width="9.5703125" style="70" bestFit="1" customWidth="1"/>
    <col min="6665" max="6665" width="9.7109375" style="70" bestFit="1" customWidth="1"/>
    <col min="6666" max="6666" width="9.140625" style="70"/>
    <col min="6667" max="6667" width="9.28515625" style="70" bestFit="1" customWidth="1"/>
    <col min="6668" max="6903" width="9.140625" style="70"/>
    <col min="6904" max="6904" width="4.140625" style="70" customWidth="1"/>
    <col min="6905" max="6905" width="7.42578125" style="70" customWidth="1"/>
    <col min="6906" max="6906" width="42.85546875" style="70" customWidth="1"/>
    <col min="6907" max="6907" width="6.85546875" style="70" customWidth="1"/>
    <col min="6908" max="6908" width="7.42578125" style="70" customWidth="1"/>
    <col min="6909" max="6909" width="7.5703125" style="70" customWidth="1"/>
    <col min="6910" max="6910" width="7.85546875" style="70" customWidth="1"/>
    <col min="6911" max="6911" width="6" style="70" customWidth="1"/>
    <col min="6912" max="6912" width="6.42578125" style="70" customWidth="1"/>
    <col min="6913" max="6913" width="7" style="70" customWidth="1"/>
    <col min="6914" max="6914" width="8.42578125" style="70" customWidth="1"/>
    <col min="6915" max="6915" width="7.5703125" style="70" customWidth="1"/>
    <col min="6916" max="6916" width="7.7109375" style="70" customWidth="1"/>
    <col min="6917" max="6917" width="9.7109375" style="70" customWidth="1"/>
    <col min="6918" max="6918" width="8.28515625" style="70" customWidth="1"/>
    <col min="6919" max="6919" width="8.42578125" style="70" customWidth="1"/>
    <col min="6920" max="6920" width="9.5703125" style="70" bestFit="1" customWidth="1"/>
    <col min="6921" max="6921" width="9.7109375" style="70" bestFit="1" customWidth="1"/>
    <col min="6922" max="6922" width="9.140625" style="70"/>
    <col min="6923" max="6923" width="9.28515625" style="70" bestFit="1" customWidth="1"/>
    <col min="6924" max="7159" width="9.140625" style="70"/>
    <col min="7160" max="7160" width="4.140625" style="70" customWidth="1"/>
    <col min="7161" max="7161" width="7.42578125" style="70" customWidth="1"/>
    <col min="7162" max="7162" width="42.85546875" style="70" customWidth="1"/>
    <col min="7163" max="7163" width="6.85546875" style="70" customWidth="1"/>
    <col min="7164" max="7164" width="7.42578125" style="70" customWidth="1"/>
    <col min="7165" max="7165" width="7.5703125" style="70" customWidth="1"/>
    <col min="7166" max="7166" width="7.85546875" style="70" customWidth="1"/>
    <col min="7167" max="7167" width="6" style="70" customWidth="1"/>
    <col min="7168" max="7168" width="6.42578125" style="70" customWidth="1"/>
    <col min="7169" max="7169" width="7" style="70" customWidth="1"/>
    <col min="7170" max="7170" width="8.42578125" style="70" customWidth="1"/>
    <col min="7171" max="7171" width="7.5703125" style="70" customWidth="1"/>
    <col min="7172" max="7172" width="7.7109375" style="70" customWidth="1"/>
    <col min="7173" max="7173" width="9.7109375" style="70" customWidth="1"/>
    <col min="7174" max="7174" width="8.28515625" style="70" customWidth="1"/>
    <col min="7175" max="7175" width="8.42578125" style="70" customWidth="1"/>
    <col min="7176" max="7176" width="9.5703125" style="70" bestFit="1" customWidth="1"/>
    <col min="7177" max="7177" width="9.7109375" style="70" bestFit="1" customWidth="1"/>
    <col min="7178" max="7178" width="9.140625" style="70"/>
    <col min="7179" max="7179" width="9.28515625" style="70" bestFit="1" customWidth="1"/>
    <col min="7180" max="7415" width="9.140625" style="70"/>
    <col min="7416" max="7416" width="4.140625" style="70" customWidth="1"/>
    <col min="7417" max="7417" width="7.42578125" style="70" customWidth="1"/>
    <col min="7418" max="7418" width="42.85546875" style="70" customWidth="1"/>
    <col min="7419" max="7419" width="6.85546875" style="70" customWidth="1"/>
    <col min="7420" max="7420" width="7.42578125" style="70" customWidth="1"/>
    <col min="7421" max="7421" width="7.5703125" style="70" customWidth="1"/>
    <col min="7422" max="7422" width="7.85546875" style="70" customWidth="1"/>
    <col min="7423" max="7423" width="6" style="70" customWidth="1"/>
    <col min="7424" max="7424" width="6.42578125" style="70" customWidth="1"/>
    <col min="7425" max="7425" width="7" style="70" customWidth="1"/>
    <col min="7426" max="7426" width="8.42578125" style="70" customWidth="1"/>
    <col min="7427" max="7427" width="7.5703125" style="70" customWidth="1"/>
    <col min="7428" max="7428" width="7.7109375" style="70" customWidth="1"/>
    <col min="7429" max="7429" width="9.7109375" style="70" customWidth="1"/>
    <col min="7430" max="7430" width="8.28515625" style="70" customWidth="1"/>
    <col min="7431" max="7431" width="8.42578125" style="70" customWidth="1"/>
    <col min="7432" max="7432" width="9.5703125" style="70" bestFit="1" customWidth="1"/>
    <col min="7433" max="7433" width="9.7109375" style="70" bestFit="1" customWidth="1"/>
    <col min="7434" max="7434" width="9.140625" style="70"/>
    <col min="7435" max="7435" width="9.28515625" style="70" bestFit="1" customWidth="1"/>
    <col min="7436" max="7671" width="9.140625" style="70"/>
    <col min="7672" max="7672" width="4.140625" style="70" customWidth="1"/>
    <col min="7673" max="7673" width="7.42578125" style="70" customWidth="1"/>
    <col min="7674" max="7674" width="42.85546875" style="70" customWidth="1"/>
    <col min="7675" max="7675" width="6.85546875" style="70" customWidth="1"/>
    <col min="7676" max="7676" width="7.42578125" style="70" customWidth="1"/>
    <col min="7677" max="7677" width="7.5703125" style="70" customWidth="1"/>
    <col min="7678" max="7678" width="7.85546875" style="70" customWidth="1"/>
    <col min="7679" max="7679" width="6" style="70" customWidth="1"/>
    <col min="7680" max="7680" width="6.42578125" style="70" customWidth="1"/>
    <col min="7681" max="7681" width="7" style="70" customWidth="1"/>
    <col min="7682" max="7682" width="8.42578125" style="70" customWidth="1"/>
    <col min="7683" max="7683" width="7.5703125" style="70" customWidth="1"/>
    <col min="7684" max="7684" width="7.7109375" style="70" customWidth="1"/>
    <col min="7685" max="7685" width="9.7109375" style="70" customWidth="1"/>
    <col min="7686" max="7686" width="8.28515625" style="70" customWidth="1"/>
    <col min="7687" max="7687" width="8.42578125" style="70" customWidth="1"/>
    <col min="7688" max="7688" width="9.5703125" style="70" bestFit="1" customWidth="1"/>
    <col min="7689" max="7689" width="9.7109375" style="70" bestFit="1" customWidth="1"/>
    <col min="7690" max="7690" width="9.140625" style="70"/>
    <col min="7691" max="7691" width="9.28515625" style="70" bestFit="1" customWidth="1"/>
    <col min="7692" max="7927" width="9.140625" style="70"/>
    <col min="7928" max="7928" width="4.140625" style="70" customWidth="1"/>
    <col min="7929" max="7929" width="7.42578125" style="70" customWidth="1"/>
    <col min="7930" max="7930" width="42.85546875" style="70" customWidth="1"/>
    <col min="7931" max="7931" width="6.85546875" style="70" customWidth="1"/>
    <col min="7932" max="7932" width="7.42578125" style="70" customWidth="1"/>
    <col min="7933" max="7933" width="7.5703125" style="70" customWidth="1"/>
    <col min="7934" max="7934" width="7.85546875" style="70" customWidth="1"/>
    <col min="7935" max="7935" width="6" style="70" customWidth="1"/>
    <col min="7936" max="7936" width="6.42578125" style="70" customWidth="1"/>
    <col min="7937" max="7937" width="7" style="70" customWidth="1"/>
    <col min="7938" max="7938" width="8.42578125" style="70" customWidth="1"/>
    <col min="7939" max="7939" width="7.5703125" style="70" customWidth="1"/>
    <col min="7940" max="7940" width="7.7109375" style="70" customWidth="1"/>
    <col min="7941" max="7941" width="9.7109375" style="70" customWidth="1"/>
    <col min="7942" max="7942" width="8.28515625" style="70" customWidth="1"/>
    <col min="7943" max="7943" width="8.42578125" style="70" customWidth="1"/>
    <col min="7944" max="7944" width="9.5703125" style="70" bestFit="1" customWidth="1"/>
    <col min="7945" max="7945" width="9.7109375" style="70" bestFit="1" customWidth="1"/>
    <col min="7946" max="7946" width="9.140625" style="70"/>
    <col min="7947" max="7947" width="9.28515625" style="70" bestFit="1" customWidth="1"/>
    <col min="7948" max="8183" width="9.140625" style="70"/>
    <col min="8184" max="8184" width="4.140625" style="70" customWidth="1"/>
    <col min="8185" max="8185" width="7.42578125" style="70" customWidth="1"/>
    <col min="8186" max="8186" width="42.85546875" style="70" customWidth="1"/>
    <col min="8187" max="8187" width="6.85546875" style="70" customWidth="1"/>
    <col min="8188" max="8188" width="7.42578125" style="70" customWidth="1"/>
    <col min="8189" max="8189" width="7.5703125" style="70" customWidth="1"/>
    <col min="8190" max="8190" width="7.85546875" style="70" customWidth="1"/>
    <col min="8191" max="8191" width="6" style="70" customWidth="1"/>
    <col min="8192" max="8192" width="6.42578125" style="70" customWidth="1"/>
    <col min="8193" max="8193" width="7" style="70" customWidth="1"/>
    <col min="8194" max="8194" width="8.42578125" style="70" customWidth="1"/>
    <col min="8195" max="8195" width="7.5703125" style="70" customWidth="1"/>
    <col min="8196" max="8196" width="7.7109375" style="70" customWidth="1"/>
    <col min="8197" max="8197" width="9.7109375" style="70" customWidth="1"/>
    <col min="8198" max="8198" width="8.28515625" style="70" customWidth="1"/>
    <col min="8199" max="8199" width="8.42578125" style="70" customWidth="1"/>
    <col min="8200" max="8200" width="9.5703125" style="70" bestFit="1" customWidth="1"/>
    <col min="8201" max="8201" width="9.7109375" style="70" bestFit="1" customWidth="1"/>
    <col min="8202" max="8202" width="9.140625" style="70"/>
    <col min="8203" max="8203" width="9.28515625" style="70" bestFit="1" customWidth="1"/>
    <col min="8204" max="8439" width="9.140625" style="70"/>
    <col min="8440" max="8440" width="4.140625" style="70" customWidth="1"/>
    <col min="8441" max="8441" width="7.42578125" style="70" customWidth="1"/>
    <col min="8442" max="8442" width="42.85546875" style="70" customWidth="1"/>
    <col min="8443" max="8443" width="6.85546875" style="70" customWidth="1"/>
    <col min="8444" max="8444" width="7.42578125" style="70" customWidth="1"/>
    <col min="8445" max="8445" width="7.5703125" style="70" customWidth="1"/>
    <col min="8446" max="8446" width="7.85546875" style="70" customWidth="1"/>
    <col min="8447" max="8447" width="6" style="70" customWidth="1"/>
    <col min="8448" max="8448" width="6.42578125" style="70" customWidth="1"/>
    <col min="8449" max="8449" width="7" style="70" customWidth="1"/>
    <col min="8450" max="8450" width="8.42578125" style="70" customWidth="1"/>
    <col min="8451" max="8451" width="7.5703125" style="70" customWidth="1"/>
    <col min="8452" max="8452" width="7.7109375" style="70" customWidth="1"/>
    <col min="8453" max="8453" width="9.7109375" style="70" customWidth="1"/>
    <col min="8454" max="8454" width="8.28515625" style="70" customWidth="1"/>
    <col min="8455" max="8455" width="8.42578125" style="70" customWidth="1"/>
    <col min="8456" max="8456" width="9.5703125" style="70" bestFit="1" customWidth="1"/>
    <col min="8457" max="8457" width="9.7109375" style="70" bestFit="1" customWidth="1"/>
    <col min="8458" max="8458" width="9.140625" style="70"/>
    <col min="8459" max="8459" width="9.28515625" style="70" bestFit="1" customWidth="1"/>
    <col min="8460" max="8695" width="9.140625" style="70"/>
    <col min="8696" max="8696" width="4.140625" style="70" customWidth="1"/>
    <col min="8697" max="8697" width="7.42578125" style="70" customWidth="1"/>
    <col min="8698" max="8698" width="42.85546875" style="70" customWidth="1"/>
    <col min="8699" max="8699" width="6.85546875" style="70" customWidth="1"/>
    <col min="8700" max="8700" width="7.42578125" style="70" customWidth="1"/>
    <col min="8701" max="8701" width="7.5703125" style="70" customWidth="1"/>
    <col min="8702" max="8702" width="7.85546875" style="70" customWidth="1"/>
    <col min="8703" max="8703" width="6" style="70" customWidth="1"/>
    <col min="8704" max="8704" width="6.42578125" style="70" customWidth="1"/>
    <col min="8705" max="8705" width="7" style="70" customWidth="1"/>
    <col min="8706" max="8706" width="8.42578125" style="70" customWidth="1"/>
    <col min="8707" max="8707" width="7.5703125" style="70" customWidth="1"/>
    <col min="8708" max="8708" width="7.7109375" style="70" customWidth="1"/>
    <col min="8709" max="8709" width="9.7109375" style="70" customWidth="1"/>
    <col min="8710" max="8710" width="8.28515625" style="70" customWidth="1"/>
    <col min="8711" max="8711" width="8.42578125" style="70" customWidth="1"/>
    <col min="8712" max="8712" width="9.5703125" style="70" bestFit="1" customWidth="1"/>
    <col min="8713" max="8713" width="9.7109375" style="70" bestFit="1" customWidth="1"/>
    <col min="8714" max="8714" width="9.140625" style="70"/>
    <col min="8715" max="8715" width="9.28515625" style="70" bestFit="1" customWidth="1"/>
    <col min="8716" max="8951" width="9.140625" style="70"/>
    <col min="8952" max="8952" width="4.140625" style="70" customWidth="1"/>
    <col min="8953" max="8953" width="7.42578125" style="70" customWidth="1"/>
    <col min="8954" max="8954" width="42.85546875" style="70" customWidth="1"/>
    <col min="8955" max="8955" width="6.85546875" style="70" customWidth="1"/>
    <col min="8956" max="8956" width="7.42578125" style="70" customWidth="1"/>
    <col min="8957" max="8957" width="7.5703125" style="70" customWidth="1"/>
    <col min="8958" max="8958" width="7.85546875" style="70" customWidth="1"/>
    <col min="8959" max="8959" width="6" style="70" customWidth="1"/>
    <col min="8960" max="8960" width="6.42578125" style="70" customWidth="1"/>
    <col min="8961" max="8961" width="7" style="70" customWidth="1"/>
    <col min="8962" max="8962" width="8.42578125" style="70" customWidth="1"/>
    <col min="8963" max="8963" width="7.5703125" style="70" customWidth="1"/>
    <col min="8964" max="8964" width="7.7109375" style="70" customWidth="1"/>
    <col min="8965" max="8965" width="9.7109375" style="70" customWidth="1"/>
    <col min="8966" max="8966" width="8.28515625" style="70" customWidth="1"/>
    <col min="8967" max="8967" width="8.42578125" style="70" customWidth="1"/>
    <col min="8968" max="8968" width="9.5703125" style="70" bestFit="1" customWidth="1"/>
    <col min="8969" max="8969" width="9.7109375" style="70" bestFit="1" customWidth="1"/>
    <col min="8970" max="8970" width="9.140625" style="70"/>
    <col min="8971" max="8971" width="9.28515625" style="70" bestFit="1" customWidth="1"/>
    <col min="8972" max="9207" width="9.140625" style="70"/>
    <col min="9208" max="9208" width="4.140625" style="70" customWidth="1"/>
    <col min="9209" max="9209" width="7.42578125" style="70" customWidth="1"/>
    <col min="9210" max="9210" width="42.85546875" style="70" customWidth="1"/>
    <col min="9211" max="9211" width="6.85546875" style="70" customWidth="1"/>
    <col min="9212" max="9212" width="7.42578125" style="70" customWidth="1"/>
    <col min="9213" max="9213" width="7.5703125" style="70" customWidth="1"/>
    <col min="9214" max="9214" width="7.85546875" style="70" customWidth="1"/>
    <col min="9215" max="9215" width="6" style="70" customWidth="1"/>
    <col min="9216" max="9216" width="6.42578125" style="70" customWidth="1"/>
    <col min="9217" max="9217" width="7" style="70" customWidth="1"/>
    <col min="9218" max="9218" width="8.42578125" style="70" customWidth="1"/>
    <col min="9219" max="9219" width="7.5703125" style="70" customWidth="1"/>
    <col min="9220" max="9220" width="7.7109375" style="70" customWidth="1"/>
    <col min="9221" max="9221" width="9.7109375" style="70" customWidth="1"/>
    <col min="9222" max="9222" width="8.28515625" style="70" customWidth="1"/>
    <col min="9223" max="9223" width="8.42578125" style="70" customWidth="1"/>
    <col min="9224" max="9224" width="9.5703125" style="70" bestFit="1" customWidth="1"/>
    <col min="9225" max="9225" width="9.7109375" style="70" bestFit="1" customWidth="1"/>
    <col min="9226" max="9226" width="9.140625" style="70"/>
    <col min="9227" max="9227" width="9.28515625" style="70" bestFit="1" customWidth="1"/>
    <col min="9228" max="9463" width="9.140625" style="70"/>
    <col min="9464" max="9464" width="4.140625" style="70" customWidth="1"/>
    <col min="9465" max="9465" width="7.42578125" style="70" customWidth="1"/>
    <col min="9466" max="9466" width="42.85546875" style="70" customWidth="1"/>
    <col min="9467" max="9467" width="6.85546875" style="70" customWidth="1"/>
    <col min="9468" max="9468" width="7.42578125" style="70" customWidth="1"/>
    <col min="9469" max="9469" width="7.5703125" style="70" customWidth="1"/>
    <col min="9470" max="9470" width="7.85546875" style="70" customWidth="1"/>
    <col min="9471" max="9471" width="6" style="70" customWidth="1"/>
    <col min="9472" max="9472" width="6.42578125" style="70" customWidth="1"/>
    <col min="9473" max="9473" width="7" style="70" customWidth="1"/>
    <col min="9474" max="9474" width="8.42578125" style="70" customWidth="1"/>
    <col min="9475" max="9475" width="7.5703125" style="70" customWidth="1"/>
    <col min="9476" max="9476" width="7.7109375" style="70" customWidth="1"/>
    <col min="9477" max="9477" width="9.7109375" style="70" customWidth="1"/>
    <col min="9478" max="9478" width="8.28515625" style="70" customWidth="1"/>
    <col min="9479" max="9479" width="8.42578125" style="70" customWidth="1"/>
    <col min="9480" max="9480" width="9.5703125" style="70" bestFit="1" customWidth="1"/>
    <col min="9481" max="9481" width="9.7109375" style="70" bestFit="1" customWidth="1"/>
    <col min="9482" max="9482" width="9.140625" style="70"/>
    <col min="9483" max="9483" width="9.28515625" style="70" bestFit="1" customWidth="1"/>
    <col min="9484" max="9719" width="9.140625" style="70"/>
    <col min="9720" max="9720" width="4.140625" style="70" customWidth="1"/>
    <col min="9721" max="9721" width="7.42578125" style="70" customWidth="1"/>
    <col min="9722" max="9722" width="42.85546875" style="70" customWidth="1"/>
    <col min="9723" max="9723" width="6.85546875" style="70" customWidth="1"/>
    <col min="9724" max="9724" width="7.42578125" style="70" customWidth="1"/>
    <col min="9725" max="9725" width="7.5703125" style="70" customWidth="1"/>
    <col min="9726" max="9726" width="7.85546875" style="70" customWidth="1"/>
    <col min="9727" max="9727" width="6" style="70" customWidth="1"/>
    <col min="9728" max="9728" width="6.42578125" style="70" customWidth="1"/>
    <col min="9729" max="9729" width="7" style="70" customWidth="1"/>
    <col min="9730" max="9730" width="8.42578125" style="70" customWidth="1"/>
    <col min="9731" max="9731" width="7.5703125" style="70" customWidth="1"/>
    <col min="9732" max="9732" width="7.7109375" style="70" customWidth="1"/>
    <col min="9733" max="9733" width="9.7109375" style="70" customWidth="1"/>
    <col min="9734" max="9734" width="8.28515625" style="70" customWidth="1"/>
    <col min="9735" max="9735" width="8.42578125" style="70" customWidth="1"/>
    <col min="9736" max="9736" width="9.5703125" style="70" bestFit="1" customWidth="1"/>
    <col min="9737" max="9737" width="9.7109375" style="70" bestFit="1" customWidth="1"/>
    <col min="9738" max="9738" width="9.140625" style="70"/>
    <col min="9739" max="9739" width="9.28515625" style="70" bestFit="1" customWidth="1"/>
    <col min="9740" max="9975" width="9.140625" style="70"/>
    <col min="9976" max="9976" width="4.140625" style="70" customWidth="1"/>
    <col min="9977" max="9977" width="7.42578125" style="70" customWidth="1"/>
    <col min="9978" max="9978" width="42.85546875" style="70" customWidth="1"/>
    <col min="9979" max="9979" width="6.85546875" style="70" customWidth="1"/>
    <col min="9980" max="9980" width="7.42578125" style="70" customWidth="1"/>
    <col min="9981" max="9981" width="7.5703125" style="70" customWidth="1"/>
    <col min="9982" max="9982" width="7.85546875" style="70" customWidth="1"/>
    <col min="9983" max="9983" width="6" style="70" customWidth="1"/>
    <col min="9984" max="9984" width="6.42578125" style="70" customWidth="1"/>
    <col min="9985" max="9985" width="7" style="70" customWidth="1"/>
    <col min="9986" max="9986" width="8.42578125" style="70" customWidth="1"/>
    <col min="9987" max="9987" width="7.5703125" style="70" customWidth="1"/>
    <col min="9988" max="9988" width="7.7109375" style="70" customWidth="1"/>
    <col min="9989" max="9989" width="9.7109375" style="70" customWidth="1"/>
    <col min="9990" max="9990" width="8.28515625" style="70" customWidth="1"/>
    <col min="9991" max="9991" width="8.42578125" style="70" customWidth="1"/>
    <col min="9992" max="9992" width="9.5703125" style="70" bestFit="1" customWidth="1"/>
    <col min="9993" max="9993" width="9.7109375" style="70" bestFit="1" customWidth="1"/>
    <col min="9994" max="9994" width="9.140625" style="70"/>
    <col min="9995" max="9995" width="9.28515625" style="70" bestFit="1" customWidth="1"/>
    <col min="9996" max="10231" width="9.140625" style="70"/>
    <col min="10232" max="10232" width="4.140625" style="70" customWidth="1"/>
    <col min="10233" max="10233" width="7.42578125" style="70" customWidth="1"/>
    <col min="10234" max="10234" width="42.85546875" style="70" customWidth="1"/>
    <col min="10235" max="10235" width="6.85546875" style="70" customWidth="1"/>
    <col min="10236" max="10236" width="7.42578125" style="70" customWidth="1"/>
    <col min="10237" max="10237" width="7.5703125" style="70" customWidth="1"/>
    <col min="10238" max="10238" width="7.85546875" style="70" customWidth="1"/>
    <col min="10239" max="10239" width="6" style="70" customWidth="1"/>
    <col min="10240" max="10240" width="6.42578125" style="70" customWidth="1"/>
    <col min="10241" max="10241" width="7" style="70" customWidth="1"/>
    <col min="10242" max="10242" width="8.42578125" style="70" customWidth="1"/>
    <col min="10243" max="10243" width="7.5703125" style="70" customWidth="1"/>
    <col min="10244" max="10244" width="7.7109375" style="70" customWidth="1"/>
    <col min="10245" max="10245" width="9.7109375" style="70" customWidth="1"/>
    <col min="10246" max="10246" width="8.28515625" style="70" customWidth="1"/>
    <col min="10247" max="10247" width="8.42578125" style="70" customWidth="1"/>
    <col min="10248" max="10248" width="9.5703125" style="70" bestFit="1" customWidth="1"/>
    <col min="10249" max="10249" width="9.7109375" style="70" bestFit="1" customWidth="1"/>
    <col min="10250" max="10250" width="9.140625" style="70"/>
    <col min="10251" max="10251" width="9.28515625" style="70" bestFit="1" customWidth="1"/>
    <col min="10252" max="10487" width="9.140625" style="70"/>
    <col min="10488" max="10488" width="4.140625" style="70" customWidth="1"/>
    <col min="10489" max="10489" width="7.42578125" style="70" customWidth="1"/>
    <col min="10490" max="10490" width="42.85546875" style="70" customWidth="1"/>
    <col min="10491" max="10491" width="6.85546875" style="70" customWidth="1"/>
    <col min="10492" max="10492" width="7.42578125" style="70" customWidth="1"/>
    <col min="10493" max="10493" width="7.5703125" style="70" customWidth="1"/>
    <col min="10494" max="10494" width="7.85546875" style="70" customWidth="1"/>
    <col min="10495" max="10495" width="6" style="70" customWidth="1"/>
    <col min="10496" max="10496" width="6.42578125" style="70" customWidth="1"/>
    <col min="10497" max="10497" width="7" style="70" customWidth="1"/>
    <col min="10498" max="10498" width="8.42578125" style="70" customWidth="1"/>
    <col min="10499" max="10499" width="7.5703125" style="70" customWidth="1"/>
    <col min="10500" max="10500" width="7.7109375" style="70" customWidth="1"/>
    <col min="10501" max="10501" width="9.7109375" style="70" customWidth="1"/>
    <col min="10502" max="10502" width="8.28515625" style="70" customWidth="1"/>
    <col min="10503" max="10503" width="8.42578125" style="70" customWidth="1"/>
    <col min="10504" max="10504" width="9.5703125" style="70" bestFit="1" customWidth="1"/>
    <col min="10505" max="10505" width="9.7109375" style="70" bestFit="1" customWidth="1"/>
    <col min="10506" max="10506" width="9.140625" style="70"/>
    <col min="10507" max="10507" width="9.28515625" style="70" bestFit="1" customWidth="1"/>
    <col min="10508" max="10743" width="9.140625" style="70"/>
    <col min="10744" max="10744" width="4.140625" style="70" customWidth="1"/>
    <col min="10745" max="10745" width="7.42578125" style="70" customWidth="1"/>
    <col min="10746" max="10746" width="42.85546875" style="70" customWidth="1"/>
    <col min="10747" max="10747" width="6.85546875" style="70" customWidth="1"/>
    <col min="10748" max="10748" width="7.42578125" style="70" customWidth="1"/>
    <col min="10749" max="10749" width="7.5703125" style="70" customWidth="1"/>
    <col min="10750" max="10750" width="7.85546875" style="70" customWidth="1"/>
    <col min="10751" max="10751" width="6" style="70" customWidth="1"/>
    <col min="10752" max="10752" width="6.42578125" style="70" customWidth="1"/>
    <col min="10753" max="10753" width="7" style="70" customWidth="1"/>
    <col min="10754" max="10754" width="8.42578125" style="70" customWidth="1"/>
    <col min="10755" max="10755" width="7.5703125" style="70" customWidth="1"/>
    <col min="10756" max="10756" width="7.7109375" style="70" customWidth="1"/>
    <col min="10757" max="10757" width="9.7109375" style="70" customWidth="1"/>
    <col min="10758" max="10758" width="8.28515625" style="70" customWidth="1"/>
    <col min="10759" max="10759" width="8.42578125" style="70" customWidth="1"/>
    <col min="10760" max="10760" width="9.5703125" style="70" bestFit="1" customWidth="1"/>
    <col min="10761" max="10761" width="9.7109375" style="70" bestFit="1" customWidth="1"/>
    <col min="10762" max="10762" width="9.140625" style="70"/>
    <col min="10763" max="10763" width="9.28515625" style="70" bestFit="1" customWidth="1"/>
    <col min="10764" max="10999" width="9.140625" style="70"/>
    <col min="11000" max="11000" width="4.140625" style="70" customWidth="1"/>
    <col min="11001" max="11001" width="7.42578125" style="70" customWidth="1"/>
    <col min="11002" max="11002" width="42.85546875" style="70" customWidth="1"/>
    <col min="11003" max="11003" width="6.85546875" style="70" customWidth="1"/>
    <col min="11004" max="11004" width="7.42578125" style="70" customWidth="1"/>
    <col min="11005" max="11005" width="7.5703125" style="70" customWidth="1"/>
    <col min="11006" max="11006" width="7.85546875" style="70" customWidth="1"/>
    <col min="11007" max="11007" width="6" style="70" customWidth="1"/>
    <col min="11008" max="11008" width="6.42578125" style="70" customWidth="1"/>
    <col min="11009" max="11009" width="7" style="70" customWidth="1"/>
    <col min="11010" max="11010" width="8.42578125" style="70" customWidth="1"/>
    <col min="11011" max="11011" width="7.5703125" style="70" customWidth="1"/>
    <col min="11012" max="11012" width="7.7109375" style="70" customWidth="1"/>
    <col min="11013" max="11013" width="9.7109375" style="70" customWidth="1"/>
    <col min="11014" max="11014" width="8.28515625" style="70" customWidth="1"/>
    <col min="11015" max="11015" width="8.42578125" style="70" customWidth="1"/>
    <col min="11016" max="11016" width="9.5703125" style="70" bestFit="1" customWidth="1"/>
    <col min="11017" max="11017" width="9.7109375" style="70" bestFit="1" customWidth="1"/>
    <col min="11018" max="11018" width="9.140625" style="70"/>
    <col min="11019" max="11019" width="9.28515625" style="70" bestFit="1" customWidth="1"/>
    <col min="11020" max="11255" width="9.140625" style="70"/>
    <col min="11256" max="11256" width="4.140625" style="70" customWidth="1"/>
    <col min="11257" max="11257" width="7.42578125" style="70" customWidth="1"/>
    <col min="11258" max="11258" width="42.85546875" style="70" customWidth="1"/>
    <col min="11259" max="11259" width="6.85546875" style="70" customWidth="1"/>
    <col min="11260" max="11260" width="7.42578125" style="70" customWidth="1"/>
    <col min="11261" max="11261" width="7.5703125" style="70" customWidth="1"/>
    <col min="11262" max="11262" width="7.85546875" style="70" customWidth="1"/>
    <col min="11263" max="11263" width="6" style="70" customWidth="1"/>
    <col min="11264" max="11264" width="6.42578125" style="70" customWidth="1"/>
    <col min="11265" max="11265" width="7" style="70" customWidth="1"/>
    <col min="11266" max="11266" width="8.42578125" style="70" customWidth="1"/>
    <col min="11267" max="11267" width="7.5703125" style="70" customWidth="1"/>
    <col min="11268" max="11268" width="7.7109375" style="70" customWidth="1"/>
    <col min="11269" max="11269" width="9.7109375" style="70" customWidth="1"/>
    <col min="11270" max="11270" width="8.28515625" style="70" customWidth="1"/>
    <col min="11271" max="11271" width="8.42578125" style="70" customWidth="1"/>
    <col min="11272" max="11272" width="9.5703125" style="70" bestFit="1" customWidth="1"/>
    <col min="11273" max="11273" width="9.7109375" style="70" bestFit="1" customWidth="1"/>
    <col min="11274" max="11274" width="9.140625" style="70"/>
    <col min="11275" max="11275" width="9.28515625" style="70" bestFit="1" customWidth="1"/>
    <col min="11276" max="11511" width="9.140625" style="70"/>
    <col min="11512" max="11512" width="4.140625" style="70" customWidth="1"/>
    <col min="11513" max="11513" width="7.42578125" style="70" customWidth="1"/>
    <col min="11514" max="11514" width="42.85546875" style="70" customWidth="1"/>
    <col min="11515" max="11515" width="6.85546875" style="70" customWidth="1"/>
    <col min="11516" max="11516" width="7.42578125" style="70" customWidth="1"/>
    <col min="11517" max="11517" width="7.5703125" style="70" customWidth="1"/>
    <col min="11518" max="11518" width="7.85546875" style="70" customWidth="1"/>
    <col min="11519" max="11519" width="6" style="70" customWidth="1"/>
    <col min="11520" max="11520" width="6.42578125" style="70" customWidth="1"/>
    <col min="11521" max="11521" width="7" style="70" customWidth="1"/>
    <col min="11522" max="11522" width="8.42578125" style="70" customWidth="1"/>
    <col min="11523" max="11523" width="7.5703125" style="70" customWidth="1"/>
    <col min="11524" max="11524" width="7.7109375" style="70" customWidth="1"/>
    <col min="11525" max="11525" width="9.7109375" style="70" customWidth="1"/>
    <col min="11526" max="11526" width="8.28515625" style="70" customWidth="1"/>
    <col min="11527" max="11527" width="8.42578125" style="70" customWidth="1"/>
    <col min="11528" max="11528" width="9.5703125" style="70" bestFit="1" customWidth="1"/>
    <col min="11529" max="11529" width="9.7109375" style="70" bestFit="1" customWidth="1"/>
    <col min="11530" max="11530" width="9.140625" style="70"/>
    <col min="11531" max="11531" width="9.28515625" style="70" bestFit="1" customWidth="1"/>
    <col min="11532" max="11767" width="9.140625" style="70"/>
    <col min="11768" max="11768" width="4.140625" style="70" customWidth="1"/>
    <col min="11769" max="11769" width="7.42578125" style="70" customWidth="1"/>
    <col min="11770" max="11770" width="42.85546875" style="70" customWidth="1"/>
    <col min="11771" max="11771" width="6.85546875" style="70" customWidth="1"/>
    <col min="11772" max="11772" width="7.42578125" style="70" customWidth="1"/>
    <col min="11773" max="11773" width="7.5703125" style="70" customWidth="1"/>
    <col min="11774" max="11774" width="7.85546875" style="70" customWidth="1"/>
    <col min="11775" max="11775" width="6" style="70" customWidth="1"/>
    <col min="11776" max="11776" width="6.42578125" style="70" customWidth="1"/>
    <col min="11777" max="11777" width="7" style="70" customWidth="1"/>
    <col min="11778" max="11778" width="8.42578125" style="70" customWidth="1"/>
    <col min="11779" max="11779" width="7.5703125" style="70" customWidth="1"/>
    <col min="11780" max="11780" width="7.7109375" style="70" customWidth="1"/>
    <col min="11781" max="11781" width="9.7109375" style="70" customWidth="1"/>
    <col min="11782" max="11782" width="8.28515625" style="70" customWidth="1"/>
    <col min="11783" max="11783" width="8.42578125" style="70" customWidth="1"/>
    <col min="11784" max="11784" width="9.5703125" style="70" bestFit="1" customWidth="1"/>
    <col min="11785" max="11785" width="9.7109375" style="70" bestFit="1" customWidth="1"/>
    <col min="11786" max="11786" width="9.140625" style="70"/>
    <col min="11787" max="11787" width="9.28515625" style="70" bestFit="1" customWidth="1"/>
    <col min="11788" max="12023" width="9.140625" style="70"/>
    <col min="12024" max="12024" width="4.140625" style="70" customWidth="1"/>
    <col min="12025" max="12025" width="7.42578125" style="70" customWidth="1"/>
    <col min="12026" max="12026" width="42.85546875" style="70" customWidth="1"/>
    <col min="12027" max="12027" width="6.85546875" style="70" customWidth="1"/>
    <col min="12028" max="12028" width="7.42578125" style="70" customWidth="1"/>
    <col min="12029" max="12029" width="7.5703125" style="70" customWidth="1"/>
    <col min="12030" max="12030" width="7.85546875" style="70" customWidth="1"/>
    <col min="12031" max="12031" width="6" style="70" customWidth="1"/>
    <col min="12032" max="12032" width="6.42578125" style="70" customWidth="1"/>
    <col min="12033" max="12033" width="7" style="70" customWidth="1"/>
    <col min="12034" max="12034" width="8.42578125" style="70" customWidth="1"/>
    <col min="12035" max="12035" width="7.5703125" style="70" customWidth="1"/>
    <col min="12036" max="12036" width="7.7109375" style="70" customWidth="1"/>
    <col min="12037" max="12037" width="9.7109375" style="70" customWidth="1"/>
    <col min="12038" max="12038" width="8.28515625" style="70" customWidth="1"/>
    <col min="12039" max="12039" width="8.42578125" style="70" customWidth="1"/>
    <col min="12040" max="12040" width="9.5703125" style="70" bestFit="1" customWidth="1"/>
    <col min="12041" max="12041" width="9.7109375" style="70" bestFit="1" customWidth="1"/>
    <col min="12042" max="12042" width="9.140625" style="70"/>
    <col min="12043" max="12043" width="9.28515625" style="70" bestFit="1" customWidth="1"/>
    <col min="12044" max="12279" width="9.140625" style="70"/>
    <col min="12280" max="12280" width="4.140625" style="70" customWidth="1"/>
    <col min="12281" max="12281" width="7.42578125" style="70" customWidth="1"/>
    <col min="12282" max="12282" width="42.85546875" style="70" customWidth="1"/>
    <col min="12283" max="12283" width="6.85546875" style="70" customWidth="1"/>
    <col min="12284" max="12284" width="7.42578125" style="70" customWidth="1"/>
    <col min="12285" max="12285" width="7.5703125" style="70" customWidth="1"/>
    <col min="12286" max="12286" width="7.85546875" style="70" customWidth="1"/>
    <col min="12287" max="12287" width="6" style="70" customWidth="1"/>
    <col min="12288" max="12288" width="6.42578125" style="70" customWidth="1"/>
    <col min="12289" max="12289" width="7" style="70" customWidth="1"/>
    <col min="12290" max="12290" width="8.42578125" style="70" customWidth="1"/>
    <col min="12291" max="12291" width="7.5703125" style="70" customWidth="1"/>
    <col min="12292" max="12292" width="7.7109375" style="70" customWidth="1"/>
    <col min="12293" max="12293" width="9.7109375" style="70" customWidth="1"/>
    <col min="12294" max="12294" width="8.28515625" style="70" customWidth="1"/>
    <col min="12295" max="12295" width="8.42578125" style="70" customWidth="1"/>
    <col min="12296" max="12296" width="9.5703125" style="70" bestFit="1" customWidth="1"/>
    <col min="12297" max="12297" width="9.7109375" style="70" bestFit="1" customWidth="1"/>
    <col min="12298" max="12298" width="9.140625" style="70"/>
    <col min="12299" max="12299" width="9.28515625" style="70" bestFit="1" customWidth="1"/>
    <col min="12300" max="12535" width="9.140625" style="70"/>
    <col min="12536" max="12536" width="4.140625" style="70" customWidth="1"/>
    <col min="12537" max="12537" width="7.42578125" style="70" customWidth="1"/>
    <col min="12538" max="12538" width="42.85546875" style="70" customWidth="1"/>
    <col min="12539" max="12539" width="6.85546875" style="70" customWidth="1"/>
    <col min="12540" max="12540" width="7.42578125" style="70" customWidth="1"/>
    <col min="12541" max="12541" width="7.5703125" style="70" customWidth="1"/>
    <col min="12542" max="12542" width="7.85546875" style="70" customWidth="1"/>
    <col min="12543" max="12543" width="6" style="70" customWidth="1"/>
    <col min="12544" max="12544" width="6.42578125" style="70" customWidth="1"/>
    <col min="12545" max="12545" width="7" style="70" customWidth="1"/>
    <col min="12546" max="12546" width="8.42578125" style="70" customWidth="1"/>
    <col min="12547" max="12547" width="7.5703125" style="70" customWidth="1"/>
    <col min="12548" max="12548" width="7.7109375" style="70" customWidth="1"/>
    <col min="12549" max="12549" width="9.7109375" style="70" customWidth="1"/>
    <col min="12550" max="12550" width="8.28515625" style="70" customWidth="1"/>
    <col min="12551" max="12551" width="8.42578125" style="70" customWidth="1"/>
    <col min="12552" max="12552" width="9.5703125" style="70" bestFit="1" customWidth="1"/>
    <col min="12553" max="12553" width="9.7109375" style="70" bestFit="1" customWidth="1"/>
    <col min="12554" max="12554" width="9.140625" style="70"/>
    <col min="12555" max="12555" width="9.28515625" style="70" bestFit="1" customWidth="1"/>
    <col min="12556" max="12791" width="9.140625" style="70"/>
    <col min="12792" max="12792" width="4.140625" style="70" customWidth="1"/>
    <col min="12793" max="12793" width="7.42578125" style="70" customWidth="1"/>
    <col min="12794" max="12794" width="42.85546875" style="70" customWidth="1"/>
    <col min="12795" max="12795" width="6.85546875" style="70" customWidth="1"/>
    <col min="12796" max="12796" width="7.42578125" style="70" customWidth="1"/>
    <col min="12797" max="12797" width="7.5703125" style="70" customWidth="1"/>
    <col min="12798" max="12798" width="7.85546875" style="70" customWidth="1"/>
    <col min="12799" max="12799" width="6" style="70" customWidth="1"/>
    <col min="12800" max="12800" width="6.42578125" style="70" customWidth="1"/>
    <col min="12801" max="12801" width="7" style="70" customWidth="1"/>
    <col min="12802" max="12802" width="8.42578125" style="70" customWidth="1"/>
    <col min="12803" max="12803" width="7.5703125" style="70" customWidth="1"/>
    <col min="12804" max="12804" width="7.7109375" style="70" customWidth="1"/>
    <col min="12805" max="12805" width="9.7109375" style="70" customWidth="1"/>
    <col min="12806" max="12806" width="8.28515625" style="70" customWidth="1"/>
    <col min="12807" max="12807" width="8.42578125" style="70" customWidth="1"/>
    <col min="12808" max="12808" width="9.5703125" style="70" bestFit="1" customWidth="1"/>
    <col min="12809" max="12809" width="9.7109375" style="70" bestFit="1" customWidth="1"/>
    <col min="12810" max="12810" width="9.140625" style="70"/>
    <col min="12811" max="12811" width="9.28515625" style="70" bestFit="1" customWidth="1"/>
    <col min="12812" max="13047" width="9.140625" style="70"/>
    <col min="13048" max="13048" width="4.140625" style="70" customWidth="1"/>
    <col min="13049" max="13049" width="7.42578125" style="70" customWidth="1"/>
    <col min="13050" max="13050" width="42.85546875" style="70" customWidth="1"/>
    <col min="13051" max="13051" width="6.85546875" style="70" customWidth="1"/>
    <col min="13052" max="13052" width="7.42578125" style="70" customWidth="1"/>
    <col min="13053" max="13053" width="7.5703125" style="70" customWidth="1"/>
    <col min="13054" max="13054" width="7.85546875" style="70" customWidth="1"/>
    <col min="13055" max="13055" width="6" style="70" customWidth="1"/>
    <col min="13056" max="13056" width="6.42578125" style="70" customWidth="1"/>
    <col min="13057" max="13057" width="7" style="70" customWidth="1"/>
    <col min="13058" max="13058" width="8.42578125" style="70" customWidth="1"/>
    <col min="13059" max="13059" width="7.5703125" style="70" customWidth="1"/>
    <col min="13060" max="13060" width="7.7109375" style="70" customWidth="1"/>
    <col min="13061" max="13061" width="9.7109375" style="70" customWidth="1"/>
    <col min="13062" max="13062" width="8.28515625" style="70" customWidth="1"/>
    <col min="13063" max="13063" width="8.42578125" style="70" customWidth="1"/>
    <col min="13064" max="13064" width="9.5703125" style="70" bestFit="1" customWidth="1"/>
    <col min="13065" max="13065" width="9.7109375" style="70" bestFit="1" customWidth="1"/>
    <col min="13066" max="13066" width="9.140625" style="70"/>
    <col min="13067" max="13067" width="9.28515625" style="70" bestFit="1" customWidth="1"/>
    <col min="13068" max="13303" width="9.140625" style="70"/>
    <col min="13304" max="13304" width="4.140625" style="70" customWidth="1"/>
    <col min="13305" max="13305" width="7.42578125" style="70" customWidth="1"/>
    <col min="13306" max="13306" width="42.85546875" style="70" customWidth="1"/>
    <col min="13307" max="13307" width="6.85546875" style="70" customWidth="1"/>
    <col min="13308" max="13308" width="7.42578125" style="70" customWidth="1"/>
    <col min="13309" max="13309" width="7.5703125" style="70" customWidth="1"/>
    <col min="13310" max="13310" width="7.85546875" style="70" customWidth="1"/>
    <col min="13311" max="13311" width="6" style="70" customWidth="1"/>
    <col min="13312" max="13312" width="6.42578125" style="70" customWidth="1"/>
    <col min="13313" max="13313" width="7" style="70" customWidth="1"/>
    <col min="13314" max="13314" width="8.42578125" style="70" customWidth="1"/>
    <col min="13315" max="13315" width="7.5703125" style="70" customWidth="1"/>
    <col min="13316" max="13316" width="7.7109375" style="70" customWidth="1"/>
    <col min="13317" max="13317" width="9.7109375" style="70" customWidth="1"/>
    <col min="13318" max="13318" width="8.28515625" style="70" customWidth="1"/>
    <col min="13319" max="13319" width="8.42578125" style="70" customWidth="1"/>
    <col min="13320" max="13320" width="9.5703125" style="70" bestFit="1" customWidth="1"/>
    <col min="13321" max="13321" width="9.7109375" style="70" bestFit="1" customWidth="1"/>
    <col min="13322" max="13322" width="9.140625" style="70"/>
    <col min="13323" max="13323" width="9.28515625" style="70" bestFit="1" customWidth="1"/>
    <col min="13324" max="13559" width="9.140625" style="70"/>
    <col min="13560" max="13560" width="4.140625" style="70" customWidth="1"/>
    <col min="13561" max="13561" width="7.42578125" style="70" customWidth="1"/>
    <col min="13562" max="13562" width="42.85546875" style="70" customWidth="1"/>
    <col min="13563" max="13563" width="6.85546875" style="70" customWidth="1"/>
    <col min="13564" max="13564" width="7.42578125" style="70" customWidth="1"/>
    <col min="13565" max="13565" width="7.5703125" style="70" customWidth="1"/>
    <col min="13566" max="13566" width="7.85546875" style="70" customWidth="1"/>
    <col min="13567" max="13567" width="6" style="70" customWidth="1"/>
    <col min="13568" max="13568" width="6.42578125" style="70" customWidth="1"/>
    <col min="13569" max="13569" width="7" style="70" customWidth="1"/>
    <col min="13570" max="13570" width="8.42578125" style="70" customWidth="1"/>
    <col min="13571" max="13571" width="7.5703125" style="70" customWidth="1"/>
    <col min="13572" max="13572" width="7.7109375" style="70" customWidth="1"/>
    <col min="13573" max="13573" width="9.7109375" style="70" customWidth="1"/>
    <col min="13574" max="13574" width="8.28515625" style="70" customWidth="1"/>
    <col min="13575" max="13575" width="8.42578125" style="70" customWidth="1"/>
    <col min="13576" max="13576" width="9.5703125" style="70" bestFit="1" customWidth="1"/>
    <col min="13577" max="13577" width="9.7109375" style="70" bestFit="1" customWidth="1"/>
    <col min="13578" max="13578" width="9.140625" style="70"/>
    <col min="13579" max="13579" width="9.28515625" style="70" bestFit="1" customWidth="1"/>
    <col min="13580" max="13815" width="9.140625" style="70"/>
    <col min="13816" max="13816" width="4.140625" style="70" customWidth="1"/>
    <col min="13817" max="13817" width="7.42578125" style="70" customWidth="1"/>
    <col min="13818" max="13818" width="42.85546875" style="70" customWidth="1"/>
    <col min="13819" max="13819" width="6.85546875" style="70" customWidth="1"/>
    <col min="13820" max="13820" width="7.42578125" style="70" customWidth="1"/>
    <col min="13821" max="13821" width="7.5703125" style="70" customWidth="1"/>
    <col min="13822" max="13822" width="7.85546875" style="70" customWidth="1"/>
    <col min="13823" max="13823" width="6" style="70" customWidth="1"/>
    <col min="13824" max="13824" width="6.42578125" style="70" customWidth="1"/>
    <col min="13825" max="13825" width="7" style="70" customWidth="1"/>
    <col min="13826" max="13826" width="8.42578125" style="70" customWidth="1"/>
    <col min="13827" max="13827" width="7.5703125" style="70" customWidth="1"/>
    <col min="13828" max="13828" width="7.7109375" style="70" customWidth="1"/>
    <col min="13829" max="13829" width="9.7109375" style="70" customWidth="1"/>
    <col min="13830" max="13830" width="8.28515625" style="70" customWidth="1"/>
    <col min="13831" max="13831" width="8.42578125" style="70" customWidth="1"/>
    <col min="13832" max="13832" width="9.5703125" style="70" bestFit="1" customWidth="1"/>
    <col min="13833" max="13833" width="9.7109375" style="70" bestFit="1" customWidth="1"/>
    <col min="13834" max="13834" width="9.140625" style="70"/>
    <col min="13835" max="13835" width="9.28515625" style="70" bestFit="1" customWidth="1"/>
    <col min="13836" max="14071" width="9.140625" style="70"/>
    <col min="14072" max="14072" width="4.140625" style="70" customWidth="1"/>
    <col min="14073" max="14073" width="7.42578125" style="70" customWidth="1"/>
    <col min="14074" max="14074" width="42.85546875" style="70" customWidth="1"/>
    <col min="14075" max="14075" width="6.85546875" style="70" customWidth="1"/>
    <col min="14076" max="14076" width="7.42578125" style="70" customWidth="1"/>
    <col min="14077" max="14077" width="7.5703125" style="70" customWidth="1"/>
    <col min="14078" max="14078" width="7.85546875" style="70" customWidth="1"/>
    <col min="14079" max="14079" width="6" style="70" customWidth="1"/>
    <col min="14080" max="14080" width="6.42578125" style="70" customWidth="1"/>
    <col min="14081" max="14081" width="7" style="70" customWidth="1"/>
    <col min="14082" max="14082" width="8.42578125" style="70" customWidth="1"/>
    <col min="14083" max="14083" width="7.5703125" style="70" customWidth="1"/>
    <col min="14084" max="14084" width="7.7109375" style="70" customWidth="1"/>
    <col min="14085" max="14085" width="9.7109375" style="70" customWidth="1"/>
    <col min="14086" max="14086" width="8.28515625" style="70" customWidth="1"/>
    <col min="14087" max="14087" width="8.42578125" style="70" customWidth="1"/>
    <col min="14088" max="14088" width="9.5703125" style="70" bestFit="1" customWidth="1"/>
    <col min="14089" max="14089" width="9.7109375" style="70" bestFit="1" customWidth="1"/>
    <col min="14090" max="14090" width="9.140625" style="70"/>
    <col min="14091" max="14091" width="9.28515625" style="70" bestFit="1" customWidth="1"/>
    <col min="14092" max="14327" width="9.140625" style="70"/>
    <col min="14328" max="14328" width="4.140625" style="70" customWidth="1"/>
    <col min="14329" max="14329" width="7.42578125" style="70" customWidth="1"/>
    <col min="14330" max="14330" width="42.85546875" style="70" customWidth="1"/>
    <col min="14331" max="14331" width="6.85546875" style="70" customWidth="1"/>
    <col min="14332" max="14332" width="7.42578125" style="70" customWidth="1"/>
    <col min="14333" max="14333" width="7.5703125" style="70" customWidth="1"/>
    <col min="14334" max="14334" width="7.85546875" style="70" customWidth="1"/>
    <col min="14335" max="14335" width="6" style="70" customWidth="1"/>
    <col min="14336" max="14336" width="6.42578125" style="70" customWidth="1"/>
    <col min="14337" max="14337" width="7" style="70" customWidth="1"/>
    <col min="14338" max="14338" width="8.42578125" style="70" customWidth="1"/>
    <col min="14339" max="14339" width="7.5703125" style="70" customWidth="1"/>
    <col min="14340" max="14340" width="7.7109375" style="70" customWidth="1"/>
    <col min="14341" max="14341" width="9.7109375" style="70" customWidth="1"/>
    <col min="14342" max="14342" width="8.28515625" style="70" customWidth="1"/>
    <col min="14343" max="14343" width="8.42578125" style="70" customWidth="1"/>
    <col min="14344" max="14344" width="9.5703125" style="70" bestFit="1" customWidth="1"/>
    <col min="14345" max="14345" width="9.7109375" style="70" bestFit="1" customWidth="1"/>
    <col min="14346" max="14346" width="9.140625" style="70"/>
    <col min="14347" max="14347" width="9.28515625" style="70" bestFit="1" customWidth="1"/>
    <col min="14348" max="14583" width="9.140625" style="70"/>
    <col min="14584" max="14584" width="4.140625" style="70" customWidth="1"/>
    <col min="14585" max="14585" width="7.42578125" style="70" customWidth="1"/>
    <col min="14586" max="14586" width="42.85546875" style="70" customWidth="1"/>
    <col min="14587" max="14587" width="6.85546875" style="70" customWidth="1"/>
    <col min="14588" max="14588" width="7.42578125" style="70" customWidth="1"/>
    <col min="14589" max="14589" width="7.5703125" style="70" customWidth="1"/>
    <col min="14590" max="14590" width="7.85546875" style="70" customWidth="1"/>
    <col min="14591" max="14591" width="6" style="70" customWidth="1"/>
    <col min="14592" max="14592" width="6.42578125" style="70" customWidth="1"/>
    <col min="14593" max="14593" width="7" style="70" customWidth="1"/>
    <col min="14594" max="14594" width="8.42578125" style="70" customWidth="1"/>
    <col min="14595" max="14595" width="7.5703125" style="70" customWidth="1"/>
    <col min="14596" max="14596" width="7.7109375" style="70" customWidth="1"/>
    <col min="14597" max="14597" width="9.7109375" style="70" customWidth="1"/>
    <col min="14598" max="14598" width="8.28515625" style="70" customWidth="1"/>
    <col min="14599" max="14599" width="8.42578125" style="70" customWidth="1"/>
    <col min="14600" max="14600" width="9.5703125" style="70" bestFit="1" customWidth="1"/>
    <col min="14601" max="14601" width="9.7109375" style="70" bestFit="1" customWidth="1"/>
    <col min="14602" max="14602" width="9.140625" style="70"/>
    <col min="14603" max="14603" width="9.28515625" style="70" bestFit="1" customWidth="1"/>
    <col min="14604" max="14839" width="9.140625" style="70"/>
    <col min="14840" max="14840" width="4.140625" style="70" customWidth="1"/>
    <col min="14841" max="14841" width="7.42578125" style="70" customWidth="1"/>
    <col min="14842" max="14842" width="42.85546875" style="70" customWidth="1"/>
    <col min="14843" max="14843" width="6.85546875" style="70" customWidth="1"/>
    <col min="14844" max="14844" width="7.42578125" style="70" customWidth="1"/>
    <col min="14845" max="14845" width="7.5703125" style="70" customWidth="1"/>
    <col min="14846" max="14846" width="7.85546875" style="70" customWidth="1"/>
    <col min="14847" max="14847" width="6" style="70" customWidth="1"/>
    <col min="14848" max="14848" width="6.42578125" style="70" customWidth="1"/>
    <col min="14849" max="14849" width="7" style="70" customWidth="1"/>
    <col min="14850" max="14850" width="8.42578125" style="70" customWidth="1"/>
    <col min="14851" max="14851" width="7.5703125" style="70" customWidth="1"/>
    <col min="14852" max="14852" width="7.7109375" style="70" customWidth="1"/>
    <col min="14853" max="14853" width="9.7109375" style="70" customWidth="1"/>
    <col min="14854" max="14854" width="8.28515625" style="70" customWidth="1"/>
    <col min="14855" max="14855" width="8.42578125" style="70" customWidth="1"/>
    <col min="14856" max="14856" width="9.5703125" style="70" bestFit="1" customWidth="1"/>
    <col min="14857" max="14857" width="9.7109375" style="70" bestFit="1" customWidth="1"/>
    <col min="14858" max="14858" width="9.140625" style="70"/>
    <col min="14859" max="14859" width="9.28515625" style="70" bestFit="1" customWidth="1"/>
    <col min="14860" max="15095" width="9.140625" style="70"/>
    <col min="15096" max="15096" width="4.140625" style="70" customWidth="1"/>
    <col min="15097" max="15097" width="7.42578125" style="70" customWidth="1"/>
    <col min="15098" max="15098" width="42.85546875" style="70" customWidth="1"/>
    <col min="15099" max="15099" width="6.85546875" style="70" customWidth="1"/>
    <col min="15100" max="15100" width="7.42578125" style="70" customWidth="1"/>
    <col min="15101" max="15101" width="7.5703125" style="70" customWidth="1"/>
    <col min="15102" max="15102" width="7.85546875" style="70" customWidth="1"/>
    <col min="15103" max="15103" width="6" style="70" customWidth="1"/>
    <col min="15104" max="15104" width="6.42578125" style="70" customWidth="1"/>
    <col min="15105" max="15105" width="7" style="70" customWidth="1"/>
    <col min="15106" max="15106" width="8.42578125" style="70" customWidth="1"/>
    <col min="15107" max="15107" width="7.5703125" style="70" customWidth="1"/>
    <col min="15108" max="15108" width="7.7109375" style="70" customWidth="1"/>
    <col min="15109" max="15109" width="9.7109375" style="70" customWidth="1"/>
    <col min="15110" max="15110" width="8.28515625" style="70" customWidth="1"/>
    <col min="15111" max="15111" width="8.42578125" style="70" customWidth="1"/>
    <col min="15112" max="15112" width="9.5703125" style="70" bestFit="1" customWidth="1"/>
    <col min="15113" max="15113" width="9.7109375" style="70" bestFit="1" customWidth="1"/>
    <col min="15114" max="15114" width="9.140625" style="70"/>
    <col min="15115" max="15115" width="9.28515625" style="70" bestFit="1" customWidth="1"/>
    <col min="15116" max="15351" width="9.140625" style="70"/>
    <col min="15352" max="15352" width="4.140625" style="70" customWidth="1"/>
    <col min="15353" max="15353" width="7.42578125" style="70" customWidth="1"/>
    <col min="15354" max="15354" width="42.85546875" style="70" customWidth="1"/>
    <col min="15355" max="15355" width="6.85546875" style="70" customWidth="1"/>
    <col min="15356" max="15356" width="7.42578125" style="70" customWidth="1"/>
    <col min="15357" max="15357" width="7.5703125" style="70" customWidth="1"/>
    <col min="15358" max="15358" width="7.85546875" style="70" customWidth="1"/>
    <col min="15359" max="15359" width="6" style="70" customWidth="1"/>
    <col min="15360" max="15360" width="6.42578125" style="70" customWidth="1"/>
    <col min="15361" max="15361" width="7" style="70" customWidth="1"/>
    <col min="15362" max="15362" width="8.42578125" style="70" customWidth="1"/>
    <col min="15363" max="15363" width="7.5703125" style="70" customWidth="1"/>
    <col min="15364" max="15364" width="7.7109375" style="70" customWidth="1"/>
    <col min="15365" max="15365" width="9.7109375" style="70" customWidth="1"/>
    <col min="15366" max="15366" width="8.28515625" style="70" customWidth="1"/>
    <col min="15367" max="15367" width="8.42578125" style="70" customWidth="1"/>
    <col min="15368" max="15368" width="9.5703125" style="70" bestFit="1" customWidth="1"/>
    <col min="15369" max="15369" width="9.7109375" style="70" bestFit="1" customWidth="1"/>
    <col min="15370" max="15370" width="9.140625" style="70"/>
    <col min="15371" max="15371" width="9.28515625" style="70" bestFit="1" customWidth="1"/>
    <col min="15372" max="15607" width="9.140625" style="70"/>
    <col min="15608" max="15608" width="4.140625" style="70" customWidth="1"/>
    <col min="15609" max="15609" width="7.42578125" style="70" customWidth="1"/>
    <col min="15610" max="15610" width="42.85546875" style="70" customWidth="1"/>
    <col min="15611" max="15611" width="6.85546875" style="70" customWidth="1"/>
    <col min="15612" max="15612" width="7.42578125" style="70" customWidth="1"/>
    <col min="15613" max="15613" width="7.5703125" style="70" customWidth="1"/>
    <col min="15614" max="15614" width="7.85546875" style="70" customWidth="1"/>
    <col min="15615" max="15615" width="6" style="70" customWidth="1"/>
    <col min="15616" max="15616" width="6.42578125" style="70" customWidth="1"/>
    <col min="15617" max="15617" width="7" style="70" customWidth="1"/>
    <col min="15618" max="15618" width="8.42578125" style="70" customWidth="1"/>
    <col min="15619" max="15619" width="7.5703125" style="70" customWidth="1"/>
    <col min="15620" max="15620" width="7.7109375" style="70" customWidth="1"/>
    <col min="15621" max="15621" width="9.7109375" style="70" customWidth="1"/>
    <col min="15622" max="15622" width="8.28515625" style="70" customWidth="1"/>
    <col min="15623" max="15623" width="8.42578125" style="70" customWidth="1"/>
    <col min="15624" max="15624" width="9.5703125" style="70" bestFit="1" customWidth="1"/>
    <col min="15625" max="15625" width="9.7109375" style="70" bestFit="1" customWidth="1"/>
    <col min="15626" max="15626" width="9.140625" style="70"/>
    <col min="15627" max="15627" width="9.28515625" style="70" bestFit="1" customWidth="1"/>
    <col min="15628" max="15863" width="9.140625" style="70"/>
    <col min="15864" max="15864" width="4.140625" style="70" customWidth="1"/>
    <col min="15865" max="15865" width="7.42578125" style="70" customWidth="1"/>
    <col min="15866" max="15866" width="42.85546875" style="70" customWidth="1"/>
    <col min="15867" max="15867" width="6.85546875" style="70" customWidth="1"/>
    <col min="15868" max="15868" width="7.42578125" style="70" customWidth="1"/>
    <col min="15869" max="15869" width="7.5703125" style="70" customWidth="1"/>
    <col min="15870" max="15870" width="7.85546875" style="70" customWidth="1"/>
    <col min="15871" max="15871" width="6" style="70" customWidth="1"/>
    <col min="15872" max="15872" width="6.42578125" style="70" customWidth="1"/>
    <col min="15873" max="15873" width="7" style="70" customWidth="1"/>
    <col min="15874" max="15874" width="8.42578125" style="70" customWidth="1"/>
    <col min="15875" max="15875" width="7.5703125" style="70" customWidth="1"/>
    <col min="15876" max="15876" width="7.7109375" style="70" customWidth="1"/>
    <col min="15877" max="15877" width="9.7109375" style="70" customWidth="1"/>
    <col min="15878" max="15878" width="8.28515625" style="70" customWidth="1"/>
    <col min="15879" max="15879" width="8.42578125" style="70" customWidth="1"/>
    <col min="15880" max="15880" width="9.5703125" style="70" bestFit="1" customWidth="1"/>
    <col min="15881" max="15881" width="9.7109375" style="70" bestFit="1" customWidth="1"/>
    <col min="15882" max="15882" width="9.140625" style="70"/>
    <col min="15883" max="15883" width="9.28515625" style="70" bestFit="1" customWidth="1"/>
    <col min="15884" max="16119" width="9.140625" style="70"/>
    <col min="16120" max="16120" width="4.140625" style="70" customWidth="1"/>
    <col min="16121" max="16121" width="7.42578125" style="70" customWidth="1"/>
    <col min="16122" max="16122" width="42.85546875" style="70" customWidth="1"/>
    <col min="16123" max="16123" width="6.85546875" style="70" customWidth="1"/>
    <col min="16124" max="16124" width="7.42578125" style="70" customWidth="1"/>
    <col min="16125" max="16125" width="7.5703125" style="70" customWidth="1"/>
    <col min="16126" max="16126" width="7.85546875" style="70" customWidth="1"/>
    <col min="16127" max="16127" width="6" style="70" customWidth="1"/>
    <col min="16128" max="16128" width="6.42578125" style="70" customWidth="1"/>
    <col min="16129" max="16129" width="7" style="70" customWidth="1"/>
    <col min="16130" max="16130" width="8.42578125" style="70" customWidth="1"/>
    <col min="16131" max="16131" width="7.5703125" style="70" customWidth="1"/>
    <col min="16132" max="16132" width="7.7109375" style="70" customWidth="1"/>
    <col min="16133" max="16133" width="9.7109375" style="70" customWidth="1"/>
    <col min="16134" max="16134" width="8.28515625" style="70" customWidth="1"/>
    <col min="16135" max="16135" width="8.42578125" style="70" customWidth="1"/>
    <col min="16136" max="16136" width="9.5703125" style="70" bestFit="1" customWidth="1"/>
    <col min="16137" max="16137" width="9.7109375" style="70" bestFit="1" customWidth="1"/>
    <col min="16138" max="16138" width="9.140625" style="70"/>
    <col min="16139" max="16139" width="9.28515625" style="70" bestFit="1" customWidth="1"/>
    <col min="16140" max="16384" width="9.140625" style="70"/>
  </cols>
  <sheetData>
    <row r="1" spans="1:9" s="69" customFormat="1" ht="60.75" customHeight="1">
      <c r="A1" s="868" t="s">
        <v>305</v>
      </c>
      <c r="B1" s="868"/>
      <c r="C1" s="868"/>
      <c r="D1" s="868"/>
      <c r="E1" s="868"/>
      <c r="F1" s="868"/>
      <c r="G1" s="868"/>
      <c r="H1" s="868"/>
      <c r="I1" s="868"/>
    </row>
    <row r="2" spans="1:9" s="71" customFormat="1" ht="13.5" customHeight="1">
      <c r="A2" s="869" t="s">
        <v>306</v>
      </c>
      <c r="B2" s="869"/>
      <c r="C2" s="869"/>
      <c r="D2" s="869"/>
      <c r="E2" s="869"/>
      <c r="F2" s="869"/>
      <c r="G2" s="869"/>
      <c r="H2" s="869"/>
      <c r="I2" s="869"/>
    </row>
    <row r="3" spans="1:9" ht="13.5" customHeight="1">
      <c r="A3" s="869" t="s">
        <v>307</v>
      </c>
      <c r="B3" s="869"/>
      <c r="C3" s="869"/>
      <c r="D3" s="869"/>
      <c r="E3" s="869"/>
      <c r="F3" s="869"/>
      <c r="G3" s="869"/>
      <c r="H3" s="869"/>
      <c r="I3" s="869"/>
    </row>
    <row r="4" spans="1:9" ht="13.5" customHeight="1">
      <c r="D4" s="75"/>
      <c r="E4" s="75"/>
    </row>
    <row r="5" spans="1:9" ht="13.5" customHeight="1">
      <c r="D5" s="71"/>
      <c r="E5" s="71"/>
      <c r="F5" s="75"/>
      <c r="G5" s="75"/>
      <c r="H5" s="75"/>
      <c r="I5" s="75"/>
    </row>
    <row r="6" spans="1:9" ht="12.75" customHeight="1">
      <c r="A6" s="871" t="s">
        <v>308</v>
      </c>
      <c r="B6" s="871" t="s">
        <v>309</v>
      </c>
      <c r="C6" s="871" t="s">
        <v>310</v>
      </c>
      <c r="D6" s="885" t="s">
        <v>311</v>
      </c>
      <c r="E6" s="885" t="s">
        <v>312</v>
      </c>
      <c r="F6" s="911" t="s">
        <v>313</v>
      </c>
      <c r="G6" s="885" t="s">
        <v>76</v>
      </c>
      <c r="H6" s="885" t="s">
        <v>314</v>
      </c>
      <c r="I6" s="885" t="s">
        <v>315</v>
      </c>
    </row>
    <row r="7" spans="1:9">
      <c r="A7" s="860"/>
      <c r="B7" s="860"/>
      <c r="C7" s="860"/>
      <c r="D7" s="859"/>
      <c r="E7" s="859"/>
      <c r="F7" s="859"/>
      <c r="G7" s="859"/>
      <c r="H7" s="859"/>
      <c r="I7" s="859"/>
    </row>
    <row r="8" spans="1:9">
      <c r="A8" s="860"/>
      <c r="B8" s="860"/>
      <c r="C8" s="860"/>
      <c r="D8" s="859"/>
      <c r="E8" s="859"/>
      <c r="F8" s="859"/>
      <c r="G8" s="859"/>
      <c r="H8" s="859"/>
      <c r="I8" s="859"/>
    </row>
    <row r="9" spans="1:9" ht="85.5" customHeight="1">
      <c r="A9" s="861"/>
      <c r="B9" s="861"/>
      <c r="C9" s="861"/>
      <c r="D9" s="886"/>
      <c r="E9" s="886"/>
      <c r="F9" s="886"/>
      <c r="G9" s="886"/>
      <c r="H9" s="886"/>
      <c r="I9" s="886"/>
    </row>
    <row r="10" spans="1:9" s="94" customFormat="1" ht="22.5" hidden="1" customHeight="1">
      <c r="A10" s="81"/>
      <c r="B10" s="81"/>
      <c r="C10" s="81"/>
      <c r="D10" s="83"/>
      <c r="E10" s="84"/>
      <c r="F10" s="84"/>
      <c r="G10" s="84"/>
      <c r="H10" s="300">
        <v>121530.39563011796</v>
      </c>
      <c r="I10" s="821">
        <f>H10/H12*1.133*1.11</f>
        <v>1.3190937611247002</v>
      </c>
    </row>
    <row r="11" spans="1:9" s="101" customFormat="1" ht="14.1" customHeight="1">
      <c r="A11" s="95">
        <v>1</v>
      </c>
      <c r="B11" s="95">
        <v>2</v>
      </c>
      <c r="C11" s="95"/>
      <c r="D11" s="95">
        <v>3</v>
      </c>
      <c r="E11" s="95"/>
      <c r="F11" s="95">
        <v>4</v>
      </c>
      <c r="G11" s="95">
        <v>5</v>
      </c>
      <c r="H11" s="95">
        <v>5</v>
      </c>
      <c r="I11" s="95">
        <v>6</v>
      </c>
    </row>
    <row r="12" spans="1:9" s="101" customFormat="1" ht="14.1" customHeight="1">
      <c r="A12" s="95"/>
      <c r="B12" s="535" t="s">
        <v>245</v>
      </c>
      <c r="C12" s="535" t="s">
        <v>316</v>
      </c>
      <c r="D12" s="95"/>
      <c r="E12" s="95"/>
      <c r="F12" s="95"/>
      <c r="G12" s="95"/>
      <c r="H12" s="732">
        <v>115867.63273445316</v>
      </c>
      <c r="I12" s="95"/>
    </row>
    <row r="13" spans="1:9" s="101" customFormat="1" ht="14.1" customHeight="1">
      <c r="A13" s="102">
        <v>1</v>
      </c>
      <c r="B13" s="734" t="s">
        <v>203</v>
      </c>
      <c r="C13" s="734" t="s">
        <v>317</v>
      </c>
      <c r="D13" s="734" t="s">
        <v>204</v>
      </c>
      <c r="E13" s="734" t="s">
        <v>418</v>
      </c>
      <c r="F13" s="735">
        <f>1402.734/1000</f>
        <v>1.4027339999999999</v>
      </c>
      <c r="G13" s="736">
        <v>588.53142079999986</v>
      </c>
      <c r="H13" s="735">
        <f>G13*$I$10</f>
        <v>776.32812540313546</v>
      </c>
      <c r="I13" s="735">
        <f>F13*H13</f>
        <v>1088.9818566592417</v>
      </c>
    </row>
    <row r="14" spans="1:9" s="101" customFormat="1" ht="14.1" customHeight="1">
      <c r="A14" s="102"/>
      <c r="B14" s="734" t="s">
        <v>205</v>
      </c>
      <c r="C14" s="734" t="s">
        <v>318</v>
      </c>
      <c r="D14" s="733"/>
      <c r="E14" s="733"/>
      <c r="F14" s="737"/>
      <c r="G14" s="738"/>
      <c r="H14" s="737"/>
      <c r="I14" s="737"/>
    </row>
    <row r="15" spans="1:9" s="101" customFormat="1" ht="14.1" customHeight="1">
      <c r="A15" s="121"/>
      <c r="B15" s="737" t="s">
        <v>110</v>
      </c>
      <c r="C15" s="737" t="s">
        <v>319</v>
      </c>
      <c r="D15" s="733"/>
      <c r="E15" s="733"/>
      <c r="F15" s="733"/>
      <c r="G15" s="736"/>
      <c r="H15" s="733"/>
      <c r="I15" s="733"/>
    </row>
    <row r="16" spans="1:9" s="101" customFormat="1" ht="14.1" customHeight="1">
      <c r="A16" s="102">
        <v>2</v>
      </c>
      <c r="B16" s="734" t="s">
        <v>246</v>
      </c>
      <c r="C16" s="734" t="s">
        <v>320</v>
      </c>
      <c r="D16" s="733" t="s">
        <v>54</v>
      </c>
      <c r="E16" s="733" t="s">
        <v>424</v>
      </c>
      <c r="F16" s="739">
        <f>F13*1000*1.95</f>
        <v>2735.3312999999998</v>
      </c>
      <c r="G16" s="736">
        <v>0.216</v>
      </c>
      <c r="H16" s="735">
        <f>G16*$I$10</f>
        <v>0.28492425240293523</v>
      </c>
      <c r="I16" s="735">
        <f>F16*H16</f>
        <v>779.36222572684892</v>
      </c>
    </row>
    <row r="17" spans="1:9" s="101" customFormat="1" ht="14.1" customHeight="1">
      <c r="A17" s="121"/>
      <c r="B17" s="734" t="s">
        <v>79</v>
      </c>
      <c r="C17" s="734" t="s">
        <v>321</v>
      </c>
      <c r="D17" s="733"/>
      <c r="E17" s="733"/>
      <c r="F17" s="733"/>
      <c r="G17" s="736"/>
      <c r="H17" s="733"/>
      <c r="I17" s="733"/>
    </row>
    <row r="18" spans="1:9" s="101" customFormat="1" ht="14.1" customHeight="1">
      <c r="A18" s="102">
        <v>3</v>
      </c>
      <c r="B18" s="734" t="s">
        <v>115</v>
      </c>
      <c r="C18" s="734" t="s">
        <v>322</v>
      </c>
      <c r="D18" s="733" t="s">
        <v>204</v>
      </c>
      <c r="E18" s="733" t="s">
        <v>418</v>
      </c>
      <c r="F18" s="735">
        <f>F13</f>
        <v>1.4027339999999999</v>
      </c>
      <c r="G18" s="736">
        <v>45.215226599999994</v>
      </c>
      <c r="H18" s="735">
        <f>G18*$I$10</f>
        <v>59.643123315899587</v>
      </c>
      <c r="I18" s="735">
        <f>F18*H18</f>
        <v>83.663436941405081</v>
      </c>
    </row>
    <row r="19" spans="1:9" s="101" customFormat="1" ht="14.1" customHeight="1">
      <c r="A19" s="102"/>
      <c r="B19" s="740"/>
      <c r="C19" s="740"/>
      <c r="D19" s="733"/>
      <c r="E19" s="733"/>
      <c r="F19" s="733"/>
      <c r="G19" s="736"/>
      <c r="H19" s="733"/>
      <c r="I19" s="733"/>
    </row>
    <row r="20" spans="1:9" s="101" customFormat="1" ht="14.1" customHeight="1">
      <c r="A20" s="121"/>
      <c r="B20" s="737" t="s">
        <v>110</v>
      </c>
      <c r="C20" s="737" t="s">
        <v>319</v>
      </c>
      <c r="D20" s="733"/>
      <c r="E20" s="733"/>
      <c r="F20" s="735"/>
      <c r="G20" s="736"/>
      <c r="H20" s="735"/>
      <c r="I20" s="735"/>
    </row>
    <row r="21" spans="1:9" s="101" customFormat="1" ht="14.1" customHeight="1">
      <c r="A21" s="102">
        <v>4</v>
      </c>
      <c r="B21" s="910" t="s">
        <v>237</v>
      </c>
      <c r="C21" s="836" t="s">
        <v>323</v>
      </c>
      <c r="D21" s="734" t="s">
        <v>204</v>
      </c>
      <c r="E21" s="734" t="s">
        <v>418</v>
      </c>
      <c r="F21" s="735">
        <f>344.3/1000</f>
        <v>0.34429999999999999</v>
      </c>
      <c r="G21" s="736">
        <v>588.53142079999986</v>
      </c>
      <c r="H21" s="735">
        <f>G21*$I$10</f>
        <v>776.32812540313546</v>
      </c>
      <c r="I21" s="735">
        <f>F21*H21</f>
        <v>267.28977357629952</v>
      </c>
    </row>
    <row r="22" spans="1:9" s="101" customFormat="1" ht="14.1" customHeight="1">
      <c r="A22" s="102"/>
      <c r="B22" s="910"/>
      <c r="C22" s="836"/>
      <c r="D22" s="733" t="s">
        <v>247</v>
      </c>
      <c r="E22" s="733" t="s">
        <v>247</v>
      </c>
      <c r="F22" s="737"/>
      <c r="G22" s="738"/>
      <c r="H22" s="737"/>
      <c r="I22" s="737"/>
    </row>
    <row r="23" spans="1:9" s="101" customFormat="1" ht="15" customHeight="1">
      <c r="A23" s="121"/>
      <c r="B23" s="910"/>
      <c r="C23" s="836"/>
      <c r="D23" s="733"/>
      <c r="E23" s="733"/>
      <c r="F23" s="733"/>
      <c r="G23" s="736"/>
      <c r="H23" s="733"/>
      <c r="I23" s="733"/>
    </row>
    <row r="24" spans="1:9" s="101" customFormat="1" ht="26.25" customHeight="1">
      <c r="A24" s="102">
        <v>5</v>
      </c>
      <c r="B24" s="741" t="s">
        <v>235</v>
      </c>
      <c r="C24" s="741" t="s">
        <v>324</v>
      </c>
      <c r="D24" s="733" t="s">
        <v>54</v>
      </c>
      <c r="E24" s="733" t="s">
        <v>424</v>
      </c>
      <c r="F24" s="739">
        <f>F21*1000*1.95</f>
        <v>671.38499999999999</v>
      </c>
      <c r="G24" s="736">
        <v>0.19</v>
      </c>
      <c r="H24" s="735">
        <f>G24*$I$10</f>
        <v>0.25062781461369305</v>
      </c>
      <c r="I24" s="735">
        <f>F24*H24</f>
        <v>168.2677553144143</v>
      </c>
    </row>
    <row r="25" spans="1:9" s="101" customFormat="1" ht="14.1" customHeight="1">
      <c r="A25" s="121"/>
      <c r="B25" s="734"/>
      <c r="C25" s="734"/>
      <c r="D25" s="733"/>
      <c r="E25" s="733"/>
      <c r="F25" s="733"/>
      <c r="G25" s="736"/>
      <c r="H25" s="733"/>
      <c r="I25" s="733"/>
    </row>
    <row r="26" spans="1:9" s="101" customFormat="1" ht="14.1" customHeight="1">
      <c r="A26" s="165">
        <v>6</v>
      </c>
      <c r="B26" s="742" t="s">
        <v>291</v>
      </c>
      <c r="C26" s="742" t="s">
        <v>325</v>
      </c>
      <c r="D26" s="743"/>
      <c r="E26" s="743"/>
      <c r="F26" s="743"/>
      <c r="G26" s="744"/>
      <c r="H26" s="743"/>
      <c r="I26" s="743"/>
    </row>
    <row r="27" spans="1:9" s="101" customFormat="1" ht="14.1" customHeight="1">
      <c r="A27" s="165"/>
      <c r="B27" s="742" t="s">
        <v>293</v>
      </c>
      <c r="C27" s="742" t="s">
        <v>326</v>
      </c>
      <c r="D27" s="742" t="s">
        <v>204</v>
      </c>
      <c r="E27" s="742" t="s">
        <v>418</v>
      </c>
      <c r="F27" s="745">
        <f>142/1000</f>
        <v>0.14199999999999999</v>
      </c>
      <c r="G27" s="147">
        <v>614.57759999999996</v>
      </c>
      <c r="H27" s="735">
        <f>G27*$I$10</f>
        <v>810.68547788699152</v>
      </c>
      <c r="I27" s="735">
        <f>F27*H27</f>
        <v>115.11733785995278</v>
      </c>
    </row>
    <row r="28" spans="1:9" s="101" customFormat="1" ht="14.1" customHeight="1">
      <c r="A28" s="172"/>
      <c r="B28" s="742"/>
      <c r="C28" s="742"/>
      <c r="D28" s="145"/>
      <c r="E28" s="145"/>
      <c r="F28" s="746"/>
      <c r="G28" s="147"/>
      <c r="H28" s="746"/>
      <c r="I28" s="746"/>
    </row>
    <row r="29" spans="1:9" s="101" customFormat="1" ht="14.1" customHeight="1">
      <c r="A29" s="102">
        <v>7</v>
      </c>
      <c r="B29" s="734" t="s">
        <v>178</v>
      </c>
      <c r="C29" s="734" t="s">
        <v>327</v>
      </c>
      <c r="D29" s="733" t="s">
        <v>295</v>
      </c>
      <c r="E29" s="733" t="s">
        <v>419</v>
      </c>
      <c r="F29" s="736">
        <f>F27*10</f>
        <v>1.42</v>
      </c>
      <c r="G29" s="736">
        <v>22.198176</v>
      </c>
      <c r="H29" s="735">
        <f>G29*$I$10</f>
        <v>29.281475469948052</v>
      </c>
      <c r="I29" s="735">
        <f>F29*H29</f>
        <v>41.579695167326236</v>
      </c>
    </row>
    <row r="30" spans="1:9" s="101" customFormat="1" ht="14.1" customHeight="1">
      <c r="A30" s="725"/>
      <c r="B30" s="734" t="s">
        <v>180</v>
      </c>
      <c r="C30" s="734" t="s">
        <v>328</v>
      </c>
      <c r="D30" s="733"/>
      <c r="E30" s="733"/>
      <c r="F30" s="736"/>
      <c r="G30" s="736"/>
      <c r="H30" s="736"/>
      <c r="I30" s="736"/>
    </row>
    <row r="31" spans="1:9" s="101" customFormat="1" ht="14.1" customHeight="1">
      <c r="A31" s="726"/>
      <c r="B31" s="734"/>
      <c r="C31" s="734"/>
      <c r="D31" s="733"/>
      <c r="E31" s="733"/>
      <c r="F31" s="736"/>
      <c r="G31" s="736"/>
      <c r="H31" s="736"/>
      <c r="I31" s="736"/>
    </row>
    <row r="32" spans="1:9" s="332" customFormat="1" ht="15" customHeight="1">
      <c r="A32" s="388">
        <v>8</v>
      </c>
      <c r="B32" s="748" t="s">
        <v>297</v>
      </c>
      <c r="C32" s="748" t="s">
        <v>329</v>
      </c>
      <c r="D32" s="422" t="s">
        <v>214</v>
      </c>
      <c r="E32" s="422" t="s">
        <v>419</v>
      </c>
      <c r="F32" s="749">
        <f>F29</f>
        <v>1.42</v>
      </c>
      <c r="G32" s="749">
        <v>28.587546399999997</v>
      </c>
      <c r="H32" s="735">
        <f>G32*$I$10</f>
        <v>37.709654102102881</v>
      </c>
      <c r="I32" s="735">
        <f>F32*H32</f>
        <v>53.547708824986088</v>
      </c>
    </row>
    <row r="33" spans="1:9" s="332" customFormat="1" ht="15" customHeight="1">
      <c r="A33" s="388"/>
      <c r="B33" s="750"/>
      <c r="C33" s="750"/>
      <c r="D33" s="422"/>
      <c r="E33" s="422"/>
      <c r="F33" s="422"/>
      <c r="G33" s="749"/>
      <c r="H33" s="422"/>
      <c r="I33" s="422"/>
    </row>
    <row r="34" spans="1:9" s="332" customFormat="1" ht="15" customHeight="1">
      <c r="A34" s="410"/>
      <c r="B34" s="751" t="s">
        <v>56</v>
      </c>
      <c r="C34" s="751" t="s">
        <v>330</v>
      </c>
      <c r="D34" s="422"/>
      <c r="E34" s="422"/>
      <c r="F34" s="422"/>
      <c r="G34" s="749"/>
      <c r="H34" s="422"/>
      <c r="I34" s="422"/>
    </row>
    <row r="35" spans="1:9" s="101" customFormat="1" ht="14.1" customHeight="1">
      <c r="A35" s="102"/>
      <c r="B35" s="737"/>
      <c r="C35" s="737"/>
      <c r="D35" s="733"/>
      <c r="E35" s="733"/>
      <c r="F35" s="735"/>
      <c r="G35" s="736"/>
      <c r="H35" s="735"/>
      <c r="I35" s="735"/>
    </row>
    <row r="36" spans="1:9" s="101" customFormat="1" ht="14.1" customHeight="1">
      <c r="A36" s="102">
        <v>9</v>
      </c>
      <c r="B36" s="734" t="s">
        <v>220</v>
      </c>
      <c r="C36" s="734" t="s">
        <v>331</v>
      </c>
      <c r="D36" s="733" t="s">
        <v>211</v>
      </c>
      <c r="E36" s="733" t="s">
        <v>420</v>
      </c>
      <c r="F36" s="739">
        <v>12747.02</v>
      </c>
      <c r="G36" s="736">
        <v>1.6511040000000001E-2</v>
      </c>
      <c r="H36" s="735">
        <f>G36*$I$10</f>
        <v>2.1779609853680371E-2</v>
      </c>
      <c r="I36" s="735">
        <f>F36*H36</f>
        <v>277.62512239706075</v>
      </c>
    </row>
    <row r="37" spans="1:9" s="101" customFormat="1" ht="14.1" customHeight="1">
      <c r="A37" s="102"/>
      <c r="B37" s="740"/>
      <c r="C37" s="740"/>
      <c r="D37" s="733"/>
      <c r="E37" s="733"/>
      <c r="F37" s="733"/>
      <c r="G37" s="736"/>
      <c r="H37" s="733"/>
      <c r="I37" s="733"/>
    </row>
    <row r="38" spans="1:9" s="101" customFormat="1" ht="14.1" customHeight="1">
      <c r="A38" s="121"/>
      <c r="B38" s="737"/>
      <c r="C38" s="737"/>
      <c r="D38" s="733"/>
      <c r="E38" s="733"/>
      <c r="F38" s="735"/>
      <c r="G38" s="736"/>
      <c r="H38" s="735"/>
      <c r="I38" s="735"/>
    </row>
    <row r="39" spans="1:9" s="101" customFormat="1" ht="14.1" customHeight="1">
      <c r="A39" s="824"/>
      <c r="B39" s="146" t="s">
        <v>149</v>
      </c>
      <c r="C39" s="146" t="s">
        <v>332</v>
      </c>
      <c r="D39" s="145"/>
      <c r="E39" s="145"/>
      <c r="F39" s="145"/>
      <c r="G39" s="147"/>
      <c r="H39" s="145"/>
      <c r="I39" s="145"/>
    </row>
    <row r="40" spans="1:9" s="101" customFormat="1" ht="14.1" customHeight="1">
      <c r="A40" s="165">
        <v>1</v>
      </c>
      <c r="B40" s="743" t="s">
        <v>242</v>
      </c>
      <c r="C40" s="743" t="s">
        <v>333</v>
      </c>
      <c r="D40" s="145" t="s">
        <v>206</v>
      </c>
      <c r="E40" s="145" t="s">
        <v>421</v>
      </c>
      <c r="F40" s="147">
        <f>F36*0.12</f>
        <v>1529.6424</v>
      </c>
      <c r="G40" s="147">
        <v>7.9388155999999999</v>
      </c>
      <c r="H40" s="735">
        <f>G40*$I$10</f>
        <v>10.472042128679444</v>
      </c>
      <c r="I40" s="735">
        <f>F40*H40</f>
        <v>16018.479654614333</v>
      </c>
    </row>
    <row r="41" spans="1:9" s="101" customFormat="1" ht="14.1" customHeight="1">
      <c r="A41" s="165"/>
      <c r="B41" s="752" t="s">
        <v>224</v>
      </c>
      <c r="C41" s="752" t="s">
        <v>224</v>
      </c>
      <c r="D41" s="145"/>
      <c r="E41" s="145"/>
      <c r="F41" s="145"/>
      <c r="G41" s="147"/>
      <c r="H41" s="145"/>
      <c r="I41" s="145"/>
    </row>
    <row r="42" spans="1:9" s="101" customFormat="1" ht="14.1" customHeight="1">
      <c r="A42" s="165"/>
      <c r="B42" s="753" t="s">
        <v>143</v>
      </c>
      <c r="C42" s="753" t="s">
        <v>334</v>
      </c>
      <c r="D42" s="145"/>
      <c r="E42" s="145"/>
      <c r="F42" s="145"/>
      <c r="G42" s="147"/>
      <c r="H42" s="145"/>
      <c r="I42" s="145"/>
    </row>
    <row r="43" spans="1:9" s="101" customFormat="1" ht="14.1" customHeight="1">
      <c r="A43" s="172"/>
      <c r="B43" s="753" t="s">
        <v>144</v>
      </c>
      <c r="C43" s="753" t="s">
        <v>335</v>
      </c>
      <c r="D43" s="145"/>
      <c r="E43" s="145"/>
      <c r="F43" s="145"/>
      <c r="G43" s="147"/>
      <c r="H43" s="145"/>
      <c r="I43" s="145"/>
    </row>
    <row r="44" spans="1:9" s="101" customFormat="1" ht="14.1" customHeight="1">
      <c r="A44" s="176">
        <v>2</v>
      </c>
      <c r="B44" s="755" t="s">
        <v>254</v>
      </c>
      <c r="C44" s="755" t="s">
        <v>336</v>
      </c>
      <c r="D44" s="754" t="s">
        <v>207</v>
      </c>
      <c r="E44" s="754" t="s">
        <v>422</v>
      </c>
      <c r="F44" s="756">
        <f>9844.37/100</f>
        <v>98.443700000000007</v>
      </c>
      <c r="G44" s="756">
        <v>132.9142506</v>
      </c>
      <c r="H44" s="735">
        <f>G44*$I$10</f>
        <v>175.32635873102495</v>
      </c>
      <c r="I44" s="735">
        <f>F44*H44</f>
        <v>17259.775461009402</v>
      </c>
    </row>
    <row r="45" spans="1:9" s="101" customFormat="1" ht="14.1" customHeight="1">
      <c r="A45" s="187"/>
      <c r="B45" s="755"/>
      <c r="C45" s="755"/>
      <c r="D45" s="755"/>
      <c r="E45" s="755"/>
      <c r="F45" s="757"/>
      <c r="G45" s="758"/>
      <c r="H45" s="757"/>
      <c r="I45" s="757"/>
    </row>
    <row r="46" spans="1:9" s="101" customFormat="1" ht="14.1" customHeight="1">
      <c r="A46" s="187"/>
      <c r="B46" s="759" t="s">
        <v>126</v>
      </c>
      <c r="C46" s="759" t="s">
        <v>337</v>
      </c>
      <c r="D46" s="755"/>
      <c r="E46" s="755"/>
      <c r="F46" s="760"/>
      <c r="G46" s="761"/>
      <c r="H46" s="760"/>
      <c r="I46" s="760"/>
    </row>
    <row r="47" spans="1:9" s="101" customFormat="1" ht="14.1" customHeight="1">
      <c r="A47" s="187"/>
      <c r="B47" s="759" t="s">
        <v>127</v>
      </c>
      <c r="C47" s="759" t="s">
        <v>338</v>
      </c>
      <c r="D47" s="754"/>
      <c r="E47" s="754"/>
      <c r="F47" s="754"/>
      <c r="G47" s="756"/>
      <c r="H47" s="754"/>
      <c r="I47" s="754"/>
    </row>
    <row r="48" spans="1:9" s="101" customFormat="1" ht="14.1" customHeight="1">
      <c r="A48" s="201"/>
      <c r="B48" s="759" t="s">
        <v>56</v>
      </c>
      <c r="C48" s="759" t="s">
        <v>330</v>
      </c>
      <c r="D48" s="754"/>
      <c r="E48" s="754"/>
      <c r="F48" s="754"/>
      <c r="G48" s="756"/>
      <c r="H48" s="754"/>
      <c r="I48" s="754"/>
    </row>
    <row r="49" spans="1:9" s="101" customFormat="1" ht="14.1" customHeight="1">
      <c r="A49" s="165">
        <v>3</v>
      </c>
      <c r="B49" s="743" t="s">
        <v>208</v>
      </c>
      <c r="C49" s="743" t="s">
        <v>339</v>
      </c>
      <c r="D49" s="742" t="s">
        <v>135</v>
      </c>
      <c r="E49" s="742" t="s">
        <v>424</v>
      </c>
      <c r="F49" s="745">
        <f>F44*100*4.12/1000</f>
        <v>40.5588044</v>
      </c>
      <c r="G49" s="147">
        <v>199.92588000000003</v>
      </c>
      <c r="H49" s="735">
        <f>G49*$I$10</f>
        <v>263.72098099536555</v>
      </c>
      <c r="I49" s="735">
        <f>F49*H49</f>
        <v>10696.207684367149</v>
      </c>
    </row>
    <row r="50" spans="1:9" s="101" customFormat="1" ht="14.1" customHeight="1">
      <c r="A50" s="165"/>
      <c r="B50" s="743"/>
      <c r="C50" s="743"/>
      <c r="D50" s="145"/>
      <c r="E50" s="145"/>
      <c r="F50" s="753"/>
      <c r="G50" s="762"/>
      <c r="H50" s="753"/>
      <c r="I50" s="753"/>
    </row>
    <row r="51" spans="1:9" s="218" customFormat="1" ht="15" customHeight="1">
      <c r="A51" s="121"/>
      <c r="B51" s="737" t="s">
        <v>148</v>
      </c>
      <c r="C51" s="737" t="s">
        <v>340</v>
      </c>
      <c r="D51" s="733"/>
      <c r="E51" s="733"/>
      <c r="F51" s="733"/>
      <c r="G51" s="736"/>
      <c r="H51" s="733"/>
      <c r="I51" s="733"/>
    </row>
    <row r="52" spans="1:9" s="218" customFormat="1" ht="15" customHeight="1">
      <c r="A52" s="219">
        <v>4</v>
      </c>
      <c r="B52" s="764" t="s">
        <v>120</v>
      </c>
      <c r="C52" s="764" t="s">
        <v>341</v>
      </c>
      <c r="D52" s="763" t="s">
        <v>209</v>
      </c>
      <c r="E52" s="763" t="s">
        <v>422</v>
      </c>
      <c r="F52" s="765">
        <f>9265.76/100</f>
        <v>92.657600000000002</v>
      </c>
      <c r="G52" s="766">
        <v>385.55669276352938</v>
      </c>
      <c r="H52" s="735">
        <f>G52*$I$10</f>
        <v>508.58542798424446</v>
      </c>
      <c r="I52" s="735">
        <f t="shared" ref="I52" si="0">F52*H52</f>
        <v>47124.305151992929</v>
      </c>
    </row>
    <row r="53" spans="1:9" s="218" customFormat="1" ht="15" customHeight="1">
      <c r="A53" s="219"/>
      <c r="B53" s="767" t="s">
        <v>122</v>
      </c>
      <c r="C53" s="767" t="s">
        <v>342</v>
      </c>
      <c r="D53" s="764"/>
      <c r="E53" s="764"/>
      <c r="F53" s="768"/>
      <c r="G53" s="768"/>
      <c r="H53" s="768"/>
      <c r="I53" s="735"/>
    </row>
    <row r="54" spans="1:9" s="218" customFormat="1" ht="15" customHeight="1">
      <c r="A54" s="239"/>
      <c r="B54" s="769" t="s">
        <v>125</v>
      </c>
      <c r="C54" s="769" t="s">
        <v>343</v>
      </c>
      <c r="D54" s="764"/>
      <c r="E54" s="764"/>
      <c r="F54" s="766"/>
      <c r="G54" s="766"/>
      <c r="H54" s="766"/>
      <c r="I54" s="766"/>
    </row>
    <row r="55" spans="1:9" s="266" customFormat="1" ht="15" customHeight="1">
      <c r="A55" s="251"/>
      <c r="B55" s="770" t="s">
        <v>162</v>
      </c>
      <c r="C55" s="770" t="s">
        <v>344</v>
      </c>
      <c r="D55" s="274"/>
      <c r="E55" s="274"/>
      <c r="F55" s="771"/>
      <c r="G55" s="771"/>
      <c r="H55" s="771"/>
      <c r="I55" s="771"/>
    </row>
    <row r="56" spans="1:9" s="266" customFormat="1" ht="15" customHeight="1">
      <c r="A56" s="271"/>
      <c r="B56" s="269" t="s">
        <v>116</v>
      </c>
      <c r="C56" s="269" t="s">
        <v>345</v>
      </c>
      <c r="D56" s="267"/>
      <c r="E56" s="267"/>
      <c r="F56" s="267"/>
      <c r="G56" s="771"/>
      <c r="H56" s="267"/>
      <c r="I56" s="267"/>
    </row>
    <row r="57" spans="1:9" s="266" customFormat="1" ht="15" customHeight="1">
      <c r="A57" s="165">
        <v>1</v>
      </c>
      <c r="B57" s="742" t="s">
        <v>117</v>
      </c>
      <c r="C57" s="742" t="s">
        <v>346</v>
      </c>
      <c r="D57" s="742" t="s">
        <v>204</v>
      </c>
      <c r="E57" s="742" t="s">
        <v>418</v>
      </c>
      <c r="F57" s="745">
        <f>215.29/1000</f>
        <v>0.21528999999999998</v>
      </c>
      <c r="G57" s="147">
        <v>642.18216729999995</v>
      </c>
      <c r="H57" s="735">
        <f>G57*$I$10</f>
        <v>847.09849039096844</v>
      </c>
      <c r="I57" s="735">
        <f>F57*H57</f>
        <v>182.37183399627159</v>
      </c>
    </row>
    <row r="58" spans="1:9" s="266" customFormat="1" ht="15" customHeight="1">
      <c r="A58" s="165"/>
      <c r="B58" s="742" t="s">
        <v>210</v>
      </c>
      <c r="C58" s="742" t="s">
        <v>347</v>
      </c>
      <c r="D58" s="145"/>
      <c r="E58" s="145"/>
      <c r="F58" s="753"/>
      <c r="G58" s="762"/>
      <c r="H58" s="753"/>
      <c r="I58" s="753"/>
    </row>
    <row r="59" spans="1:9" s="266" customFormat="1" ht="15" customHeight="1">
      <c r="A59" s="172"/>
      <c r="B59" s="753" t="s">
        <v>110</v>
      </c>
      <c r="C59" s="753" t="s">
        <v>319</v>
      </c>
      <c r="D59" s="145"/>
      <c r="E59" s="145"/>
      <c r="F59" s="145"/>
      <c r="G59" s="147"/>
      <c r="H59" s="145"/>
      <c r="I59" s="145"/>
    </row>
    <row r="60" spans="1:9" s="266" customFormat="1" ht="15" customHeight="1">
      <c r="A60" s="165">
        <v>2</v>
      </c>
      <c r="B60" s="742" t="s">
        <v>223</v>
      </c>
      <c r="C60" s="742" t="s">
        <v>348</v>
      </c>
      <c r="D60" s="145" t="s">
        <v>54</v>
      </c>
      <c r="E60" s="145" t="s">
        <v>424</v>
      </c>
      <c r="F60" s="600">
        <f>F57*1000*1.95</f>
        <v>419.81549999999999</v>
      </c>
      <c r="G60" s="147">
        <v>0.19</v>
      </c>
      <c r="H60" s="735">
        <f>G60*$I$10</f>
        <v>0.25062781461369305</v>
      </c>
      <c r="I60" s="735">
        <f>F60*H60</f>
        <v>105.21744130595485</v>
      </c>
    </row>
    <row r="61" spans="1:9" s="266" customFormat="1" ht="15" customHeight="1">
      <c r="A61" s="172"/>
      <c r="B61" s="742"/>
      <c r="C61" s="742"/>
      <c r="D61" s="145"/>
      <c r="E61" s="145"/>
      <c r="F61" s="145"/>
      <c r="G61" s="147"/>
      <c r="H61" s="145"/>
      <c r="I61" s="145"/>
    </row>
    <row r="62" spans="1:9" s="266" customFormat="1" ht="15" customHeight="1">
      <c r="A62" s="165">
        <v>3</v>
      </c>
      <c r="B62" s="742" t="s">
        <v>107</v>
      </c>
      <c r="C62" s="742" t="s">
        <v>349</v>
      </c>
      <c r="D62" s="145" t="s">
        <v>204</v>
      </c>
      <c r="E62" s="145" t="s">
        <v>418</v>
      </c>
      <c r="F62" s="746">
        <f>F57</f>
        <v>0.21528999999999998</v>
      </c>
      <c r="G62" s="147">
        <v>45.215226599999994</v>
      </c>
      <c r="H62" s="735">
        <f>G62*$I$10</f>
        <v>59.643123315899587</v>
      </c>
      <c r="I62" s="735">
        <f>F62*H62</f>
        <v>12.84056801868002</v>
      </c>
    </row>
    <row r="63" spans="1:9" s="266" customFormat="1" ht="15" customHeight="1">
      <c r="A63" s="165"/>
      <c r="B63" s="752"/>
      <c r="C63" s="752"/>
      <c r="D63" s="145"/>
      <c r="E63" s="145"/>
      <c r="F63" s="145"/>
      <c r="G63" s="147"/>
      <c r="H63" s="145"/>
      <c r="I63" s="145"/>
    </row>
    <row r="64" spans="1:9" s="266" customFormat="1" ht="15" customHeight="1">
      <c r="A64" s="172"/>
      <c r="B64" s="753" t="s">
        <v>110</v>
      </c>
      <c r="C64" s="753" t="s">
        <v>319</v>
      </c>
      <c r="D64" s="145"/>
      <c r="E64" s="145"/>
      <c r="F64" s="746"/>
      <c r="G64" s="147"/>
      <c r="H64" s="746"/>
      <c r="I64" s="746"/>
    </row>
    <row r="65" spans="1:9" s="266" customFormat="1" ht="15" customHeight="1">
      <c r="A65" s="251"/>
      <c r="B65" s="269" t="s">
        <v>118</v>
      </c>
      <c r="C65" s="269" t="s">
        <v>350</v>
      </c>
      <c r="D65" s="267"/>
      <c r="E65" s="267"/>
      <c r="F65" s="267"/>
      <c r="G65" s="771"/>
      <c r="H65" s="267"/>
      <c r="I65" s="267"/>
    </row>
    <row r="66" spans="1:9" s="266" customFormat="1" ht="15" customHeight="1">
      <c r="A66" s="303">
        <v>1</v>
      </c>
      <c r="B66" s="274" t="s">
        <v>120</v>
      </c>
      <c r="C66" s="274" t="s">
        <v>341</v>
      </c>
      <c r="D66" s="267" t="s">
        <v>209</v>
      </c>
      <c r="E66" s="267" t="s">
        <v>422</v>
      </c>
      <c r="F66" s="772">
        <f>[1]Лист1!$D$18/100</f>
        <v>11.5435</v>
      </c>
      <c r="G66" s="771">
        <v>385.55669276352938</v>
      </c>
      <c r="H66" s="735">
        <f>G66*$I$10</f>
        <v>508.58542798424446</v>
      </c>
      <c r="I66" s="735">
        <f>F66*H66</f>
        <v>5870.8558879361262</v>
      </c>
    </row>
    <row r="67" spans="1:9" s="266" customFormat="1" ht="15" customHeight="1">
      <c r="A67" s="303"/>
      <c r="B67" s="773" t="s">
        <v>122</v>
      </c>
      <c r="C67" s="773" t="s">
        <v>342</v>
      </c>
      <c r="D67" s="274"/>
      <c r="E67" s="274"/>
      <c r="F67" s="774"/>
      <c r="G67" s="774"/>
      <c r="H67" s="774"/>
      <c r="I67" s="774"/>
    </row>
    <row r="68" spans="1:9" s="266" customFormat="1" ht="15" customHeight="1">
      <c r="A68" s="251"/>
      <c r="B68" s="759" t="s">
        <v>125</v>
      </c>
      <c r="C68" s="759" t="s">
        <v>343</v>
      </c>
      <c r="D68" s="274"/>
      <c r="E68" s="274"/>
      <c r="F68" s="771"/>
      <c r="G68" s="771"/>
      <c r="H68" s="771"/>
      <c r="I68" s="771"/>
    </row>
    <row r="69" spans="1:9" s="266" customFormat="1" ht="15" customHeight="1">
      <c r="A69" s="176">
        <v>2</v>
      </c>
      <c r="B69" s="755" t="s">
        <v>254</v>
      </c>
      <c r="C69" s="755" t="s">
        <v>336</v>
      </c>
      <c r="D69" s="754" t="s">
        <v>207</v>
      </c>
      <c r="E69" s="754" t="s">
        <v>422</v>
      </c>
      <c r="F69" s="775">
        <f>[1]Лист1!$D$17/100</f>
        <v>11.5435</v>
      </c>
      <c r="G69" s="756">
        <v>132.9142506</v>
      </c>
      <c r="H69" s="735">
        <f>G69*$I$10</f>
        <v>175.32635873102495</v>
      </c>
      <c r="I69" s="735">
        <f>F69*H69</f>
        <v>2023.8798220115866</v>
      </c>
    </row>
    <row r="70" spans="1:9" s="266" customFormat="1" ht="15" customHeight="1">
      <c r="A70" s="187"/>
      <c r="B70" s="755"/>
      <c r="C70" s="755"/>
      <c r="D70" s="755"/>
      <c r="E70" s="755"/>
      <c r="F70" s="757"/>
      <c r="G70" s="758"/>
      <c r="H70" s="757"/>
      <c r="I70" s="757"/>
    </row>
    <row r="71" spans="1:9" s="266" customFormat="1" ht="15" customHeight="1">
      <c r="A71" s="187"/>
      <c r="B71" s="759" t="s">
        <v>126</v>
      </c>
      <c r="C71" s="759" t="s">
        <v>337</v>
      </c>
      <c r="D71" s="755"/>
      <c r="E71" s="755"/>
      <c r="F71" s="760"/>
      <c r="G71" s="761"/>
      <c r="H71" s="760"/>
      <c r="I71" s="760"/>
    </row>
    <row r="72" spans="1:9" s="266" customFormat="1" ht="15" customHeight="1">
      <c r="A72" s="187"/>
      <c r="B72" s="759" t="s">
        <v>127</v>
      </c>
      <c r="C72" s="759" t="s">
        <v>338</v>
      </c>
      <c r="D72" s="754"/>
      <c r="E72" s="754"/>
      <c r="F72" s="754"/>
      <c r="G72" s="756"/>
      <c r="H72" s="754"/>
      <c r="I72" s="754"/>
    </row>
    <row r="73" spans="1:9" s="266" customFormat="1" ht="15" customHeight="1">
      <c r="A73" s="201"/>
      <c r="B73" s="759" t="s">
        <v>56</v>
      </c>
      <c r="C73" s="759" t="s">
        <v>330</v>
      </c>
      <c r="D73" s="754"/>
      <c r="E73" s="754"/>
      <c r="F73" s="754"/>
      <c r="G73" s="756"/>
      <c r="H73" s="754"/>
      <c r="I73" s="754"/>
    </row>
    <row r="74" spans="1:9" s="266" customFormat="1" ht="15" customHeight="1">
      <c r="A74" s="165">
        <v>3</v>
      </c>
      <c r="B74" s="743" t="s">
        <v>208</v>
      </c>
      <c r="C74" s="743" t="s">
        <v>339</v>
      </c>
      <c r="D74" s="742" t="s">
        <v>135</v>
      </c>
      <c r="E74" s="742" t="s">
        <v>424</v>
      </c>
      <c r="F74" s="745">
        <f>F69*100*4.12/1000</f>
        <v>4.755922</v>
      </c>
      <c r="G74" s="147">
        <v>199.92588000000003</v>
      </c>
      <c r="H74" s="735">
        <f>G74*$I$10</f>
        <v>263.72098099536555</v>
      </c>
      <c r="I74" s="735">
        <f>F74*H74</f>
        <v>1254.2364153774408</v>
      </c>
    </row>
    <row r="75" spans="1:9" s="266" customFormat="1" ht="15" customHeight="1">
      <c r="A75" s="165"/>
      <c r="B75" s="743"/>
      <c r="C75" s="743"/>
      <c r="D75" s="145"/>
      <c r="E75" s="145"/>
      <c r="F75" s="753"/>
      <c r="G75" s="762"/>
      <c r="H75" s="753"/>
      <c r="I75" s="753"/>
    </row>
    <row r="76" spans="1:9" s="266" customFormat="1" ht="15" customHeight="1">
      <c r="A76" s="172"/>
      <c r="B76" s="753" t="s">
        <v>148</v>
      </c>
      <c r="C76" s="753" t="s">
        <v>340</v>
      </c>
      <c r="D76" s="145"/>
      <c r="E76" s="145"/>
      <c r="F76" s="145"/>
      <c r="G76" s="147"/>
      <c r="H76" s="145"/>
      <c r="I76" s="145"/>
    </row>
    <row r="77" spans="1:9" s="101" customFormat="1" ht="14.1" customHeight="1">
      <c r="A77" s="99"/>
      <c r="B77" s="535" t="s">
        <v>163</v>
      </c>
      <c r="C77" s="535" t="s">
        <v>351</v>
      </c>
      <c r="D77" s="95"/>
      <c r="E77" s="95"/>
      <c r="F77" s="95"/>
      <c r="G77" s="776"/>
      <c r="H77" s="95"/>
      <c r="I77" s="95"/>
    </row>
    <row r="78" spans="1:9" s="101" customFormat="1" ht="14.1" customHeight="1">
      <c r="A78" s="102">
        <v>1</v>
      </c>
      <c r="B78" s="734" t="s">
        <v>203</v>
      </c>
      <c r="C78" s="734" t="s">
        <v>317</v>
      </c>
      <c r="D78" s="734" t="s">
        <v>204</v>
      </c>
      <c r="E78" s="734" t="s">
        <v>418</v>
      </c>
      <c r="F78" s="735">
        <f>344.3/1000</f>
        <v>0.34429999999999999</v>
      </c>
      <c r="G78" s="736">
        <v>588.53142079999986</v>
      </c>
      <c r="H78" s="735">
        <f>G78*$I$10</f>
        <v>776.32812540313546</v>
      </c>
      <c r="I78" s="735">
        <f>F78*H78</f>
        <v>267.28977357629952</v>
      </c>
    </row>
    <row r="79" spans="1:9" s="101" customFormat="1" ht="27.75" customHeight="1">
      <c r="A79" s="102"/>
      <c r="B79" s="741" t="s">
        <v>228</v>
      </c>
      <c r="C79" s="741" t="s">
        <v>352</v>
      </c>
      <c r="D79" s="733"/>
      <c r="E79" s="733"/>
      <c r="F79" s="737"/>
      <c r="G79" s="738"/>
      <c r="H79" s="737"/>
      <c r="I79" s="737"/>
    </row>
    <row r="80" spans="1:9" s="101" customFormat="1" ht="14.1" customHeight="1">
      <c r="A80" s="121"/>
      <c r="B80" s="737" t="s">
        <v>110</v>
      </c>
      <c r="C80" s="737" t="s">
        <v>319</v>
      </c>
      <c r="D80" s="733"/>
      <c r="E80" s="733"/>
      <c r="F80" s="733"/>
      <c r="G80" s="736"/>
      <c r="H80" s="733"/>
      <c r="I80" s="733"/>
    </row>
    <row r="81" spans="1:10" s="101" customFormat="1" ht="45" customHeight="1">
      <c r="A81" s="102">
        <v>2</v>
      </c>
      <c r="B81" s="741" t="s">
        <v>236</v>
      </c>
      <c r="C81" s="741" t="s">
        <v>353</v>
      </c>
      <c r="D81" s="733" t="s">
        <v>54</v>
      </c>
      <c r="E81" s="733" t="s">
        <v>424</v>
      </c>
      <c r="F81" s="739">
        <f>F78*1000*1.95</f>
        <v>671.38499999999999</v>
      </c>
      <c r="G81" s="736">
        <v>0.19</v>
      </c>
      <c r="H81" s="735">
        <f>G81*$I$10</f>
        <v>0.25062781461369305</v>
      </c>
      <c r="I81" s="735">
        <f>F81*H81</f>
        <v>168.2677553144143</v>
      </c>
    </row>
    <row r="82" spans="1:10" s="101" customFormat="1" ht="14.1" customHeight="1">
      <c r="A82" s="121"/>
      <c r="B82" s="734"/>
      <c r="C82" s="734"/>
      <c r="D82" s="733"/>
      <c r="E82" s="733"/>
      <c r="F82" s="733"/>
      <c r="G82" s="736"/>
      <c r="H82" s="733"/>
      <c r="I82" s="733"/>
    </row>
    <row r="83" spans="1:10" s="546" customFormat="1" ht="14.1" customHeight="1">
      <c r="A83" s="536">
        <v>3</v>
      </c>
      <c r="B83" s="778" t="s">
        <v>178</v>
      </c>
      <c r="C83" s="778" t="s">
        <v>327</v>
      </c>
      <c r="D83" s="777" t="s">
        <v>219</v>
      </c>
      <c r="E83" s="777" t="s">
        <v>419</v>
      </c>
      <c r="F83" s="779">
        <f t="shared" ref="F83" si="1">F78/0.1</f>
        <v>3.4429999999999996</v>
      </c>
      <c r="G83" s="779">
        <v>22.198176</v>
      </c>
      <c r="H83" s="735">
        <f>G83*$I$10</f>
        <v>29.281475469948052</v>
      </c>
      <c r="I83" s="735">
        <f>F83*H83</f>
        <v>100.81612004303113</v>
      </c>
    </row>
    <row r="84" spans="1:10" s="546" customFormat="1" ht="14.1" customHeight="1">
      <c r="A84" s="558"/>
      <c r="B84" s="778" t="s">
        <v>180</v>
      </c>
      <c r="C84" s="778" t="s">
        <v>328</v>
      </c>
      <c r="D84" s="777"/>
      <c r="E84" s="777"/>
      <c r="F84" s="779"/>
      <c r="G84" s="779"/>
      <c r="H84" s="779"/>
      <c r="I84" s="779"/>
    </row>
    <row r="85" spans="1:10" s="546" customFormat="1" ht="14.1" customHeight="1">
      <c r="A85" s="560"/>
      <c r="B85" s="778"/>
      <c r="C85" s="778"/>
      <c r="D85" s="777"/>
      <c r="E85" s="777"/>
      <c r="F85" s="779"/>
      <c r="G85" s="779"/>
      <c r="H85" s="779"/>
      <c r="I85" s="779"/>
    </row>
    <row r="86" spans="1:10" s="332" customFormat="1" ht="15" customHeight="1">
      <c r="A86" s="165">
        <v>4</v>
      </c>
      <c r="B86" s="743" t="s">
        <v>257</v>
      </c>
      <c r="C86" s="743" t="s">
        <v>354</v>
      </c>
      <c r="D86" s="145" t="s">
        <v>206</v>
      </c>
      <c r="E86" s="145" t="s">
        <v>421</v>
      </c>
      <c r="F86" s="147">
        <f>2295.1*0.05</f>
        <v>114.755</v>
      </c>
      <c r="G86" s="147">
        <v>7.9388155999999999</v>
      </c>
      <c r="H86" s="735">
        <f>G86*$I$10</f>
        <v>10.472042128679444</v>
      </c>
      <c r="I86" s="735">
        <f>F86*H86</f>
        <v>1201.7191944766096</v>
      </c>
    </row>
    <row r="87" spans="1:10" s="332" customFormat="1" ht="15" customHeight="1">
      <c r="A87" s="165"/>
      <c r="B87" s="752"/>
      <c r="C87" s="752"/>
      <c r="D87" s="145"/>
      <c r="E87" s="145"/>
      <c r="F87" s="145"/>
      <c r="G87" s="147"/>
      <c r="H87" s="145"/>
      <c r="I87" s="145"/>
    </row>
    <row r="88" spans="1:10" s="332" customFormat="1" ht="15" customHeight="1">
      <c r="A88" s="165"/>
      <c r="B88" s="753" t="s">
        <v>143</v>
      </c>
      <c r="C88" s="753" t="s">
        <v>334</v>
      </c>
      <c r="D88" s="145"/>
      <c r="E88" s="145"/>
      <c r="F88" s="145"/>
      <c r="G88" s="147"/>
      <c r="H88" s="145"/>
      <c r="I88" s="145"/>
    </row>
    <row r="89" spans="1:10" s="332" customFormat="1" ht="15" customHeight="1">
      <c r="A89" s="172"/>
      <c r="B89" s="753" t="s">
        <v>144</v>
      </c>
      <c r="C89" s="753" t="s">
        <v>335</v>
      </c>
      <c r="D89" s="145"/>
      <c r="E89" s="145"/>
      <c r="F89" s="145"/>
      <c r="G89" s="147"/>
      <c r="H89" s="145"/>
      <c r="I89" s="145"/>
    </row>
    <row r="90" spans="1:10" s="266" customFormat="1" ht="15" customHeight="1">
      <c r="A90" s="824"/>
      <c r="B90" s="269" t="s">
        <v>259</v>
      </c>
      <c r="C90" s="269" t="s">
        <v>355</v>
      </c>
      <c r="D90" s="145"/>
      <c r="E90" s="145"/>
      <c r="F90" s="145"/>
      <c r="G90" s="147"/>
      <c r="H90" s="145"/>
      <c r="I90" s="145"/>
    </row>
    <row r="91" spans="1:10" s="614" customFormat="1" ht="13.5" customHeight="1">
      <c r="A91" s="825">
        <v>1</v>
      </c>
      <c r="B91" s="781" t="s">
        <v>261</v>
      </c>
      <c r="C91" s="781" t="s">
        <v>356</v>
      </c>
      <c r="D91" s="780" t="s">
        <v>262</v>
      </c>
      <c r="E91" s="780" t="s">
        <v>423</v>
      </c>
      <c r="F91" s="782">
        <v>2.08</v>
      </c>
      <c r="G91" s="783">
        <v>327.13429399999995</v>
      </c>
      <c r="H91" s="735">
        <f>G91*$I$10</f>
        <v>431.52080626533342</v>
      </c>
      <c r="I91" s="735">
        <f>F91*H91</f>
        <v>897.56327703189356</v>
      </c>
      <c r="J91" s="613" t="e">
        <f>#REF!-[2]մայթ!$P$45</f>
        <v>#REF!</v>
      </c>
    </row>
    <row r="92" spans="1:10" s="614" customFormat="1" ht="13.5" customHeight="1">
      <c r="A92" s="825"/>
      <c r="B92" s="781" t="s">
        <v>264</v>
      </c>
      <c r="C92" s="781" t="s">
        <v>357</v>
      </c>
      <c r="D92" s="780"/>
      <c r="E92" s="780"/>
      <c r="F92" s="784"/>
      <c r="G92" s="783"/>
      <c r="H92" s="784"/>
      <c r="I92" s="784"/>
    </row>
    <row r="93" spans="1:10" s="614" customFormat="1" ht="13.5" customHeight="1">
      <c r="A93" s="825"/>
      <c r="B93" s="785" t="s">
        <v>265</v>
      </c>
      <c r="C93" s="785" t="s">
        <v>358</v>
      </c>
      <c r="D93" s="780"/>
      <c r="E93" s="780"/>
      <c r="F93" s="784"/>
      <c r="G93" s="783"/>
      <c r="H93" s="784"/>
      <c r="I93" s="784"/>
    </row>
    <row r="94" spans="1:10" s="614" customFormat="1" ht="13.5" customHeight="1">
      <c r="A94" s="825"/>
      <c r="B94" s="785" t="s">
        <v>267</v>
      </c>
      <c r="C94" s="785" t="s">
        <v>359</v>
      </c>
      <c r="D94" s="780"/>
      <c r="E94" s="780"/>
      <c r="F94" s="784"/>
      <c r="G94" s="783"/>
      <c r="H94" s="784"/>
      <c r="I94" s="784"/>
    </row>
    <row r="95" spans="1:10" s="614" customFormat="1" ht="13.5" customHeight="1">
      <c r="A95" s="624"/>
      <c r="B95" s="785" t="s">
        <v>166</v>
      </c>
      <c r="C95" s="785" t="s">
        <v>360</v>
      </c>
      <c r="D95" s="780"/>
      <c r="E95" s="780"/>
      <c r="F95" s="784"/>
      <c r="G95" s="783"/>
      <c r="H95" s="784"/>
      <c r="I95" s="784"/>
    </row>
    <row r="96" spans="1:10" s="266" customFormat="1" ht="15" customHeight="1">
      <c r="A96" s="826">
        <v>2</v>
      </c>
      <c r="B96" s="787" t="s">
        <v>268</v>
      </c>
      <c r="C96" s="787" t="s">
        <v>361</v>
      </c>
      <c r="D96" s="786" t="s">
        <v>206</v>
      </c>
      <c r="E96" s="786" t="s">
        <v>421</v>
      </c>
      <c r="F96" s="788">
        <f>F91*100*0.0125</f>
        <v>2.6</v>
      </c>
      <c r="G96" s="788">
        <v>7.3653000000000013</v>
      </c>
      <c r="H96" s="735">
        <f>G96*$I$10</f>
        <v>9.7155212788117566</v>
      </c>
      <c r="I96" s="735">
        <f>F96*H96</f>
        <v>25.260355324910567</v>
      </c>
      <c r="J96" s="646" t="e">
        <f>#REF!-[2]մայթ!$P$50</f>
        <v>#REF!</v>
      </c>
    </row>
    <row r="97" spans="1:10" s="266" customFormat="1" ht="15" customHeight="1">
      <c r="A97" s="826"/>
      <c r="B97" s="787" t="s">
        <v>269</v>
      </c>
      <c r="C97" s="787" t="s">
        <v>362</v>
      </c>
      <c r="D97" s="786"/>
      <c r="E97" s="786"/>
      <c r="F97" s="787"/>
      <c r="G97" s="789"/>
      <c r="H97" s="787"/>
      <c r="I97" s="787"/>
    </row>
    <row r="98" spans="1:10" s="266" customFormat="1" ht="15" customHeight="1">
      <c r="A98" s="826"/>
      <c r="B98" s="790" t="s">
        <v>56</v>
      </c>
      <c r="C98" s="790" t="s">
        <v>330</v>
      </c>
      <c r="D98" s="786"/>
      <c r="E98" s="786"/>
      <c r="F98" s="787"/>
      <c r="G98" s="789"/>
      <c r="H98" s="787"/>
      <c r="I98" s="787"/>
    </row>
    <row r="99" spans="1:10" s="266" customFormat="1" ht="15" customHeight="1">
      <c r="A99" s="827"/>
      <c r="B99" s="790" t="s">
        <v>270</v>
      </c>
      <c r="C99" s="790" t="s">
        <v>363</v>
      </c>
      <c r="D99" s="786"/>
      <c r="E99" s="786"/>
      <c r="F99" s="786"/>
      <c r="G99" s="788"/>
      <c r="H99" s="786"/>
      <c r="I99" s="786"/>
    </row>
    <row r="100" spans="1:10" s="218" customFormat="1" ht="13.5" customHeight="1">
      <c r="A100" s="659">
        <v>3</v>
      </c>
      <c r="B100" s="792" t="s">
        <v>272</v>
      </c>
      <c r="C100" s="792" t="s">
        <v>364</v>
      </c>
      <c r="D100" s="791" t="s">
        <v>209</v>
      </c>
      <c r="E100" s="791" t="s">
        <v>422</v>
      </c>
      <c r="F100" s="793">
        <v>1.87</v>
      </c>
      <c r="G100" s="793">
        <v>612.41458799999998</v>
      </c>
      <c r="H100" s="735">
        <f>G100*$I$10</f>
        <v>807.83226225255373</v>
      </c>
      <c r="I100" s="735">
        <f>F100*H100</f>
        <v>1510.6463304122756</v>
      </c>
      <c r="J100" s="666"/>
    </row>
    <row r="101" spans="1:10" s="218" customFormat="1" ht="13.5" customHeight="1">
      <c r="A101" s="659"/>
      <c r="B101" s="794"/>
      <c r="C101" s="794"/>
      <c r="D101" s="791"/>
      <c r="E101" s="791"/>
      <c r="F101" s="795"/>
      <c r="G101" s="793"/>
      <c r="H101" s="795"/>
      <c r="I101" s="795"/>
    </row>
    <row r="102" spans="1:10" s="218" customFormat="1" ht="13.5" customHeight="1">
      <c r="A102" s="677"/>
      <c r="B102" s="796" t="s">
        <v>274</v>
      </c>
      <c r="C102" s="796" t="s">
        <v>365</v>
      </c>
      <c r="D102" s="791"/>
      <c r="E102" s="791"/>
      <c r="F102" s="795"/>
      <c r="G102" s="793"/>
      <c r="H102" s="795"/>
      <c r="I102" s="795"/>
    </row>
    <row r="103" spans="1:10" s="266" customFormat="1" ht="15" customHeight="1">
      <c r="A103" s="165">
        <v>4</v>
      </c>
      <c r="B103" s="907" t="s">
        <v>276</v>
      </c>
      <c r="C103" s="833" t="s">
        <v>366</v>
      </c>
      <c r="D103" s="145" t="s">
        <v>206</v>
      </c>
      <c r="E103" s="145" t="s">
        <v>421</v>
      </c>
      <c r="F103" s="746">
        <f>187*0.05</f>
        <v>9.35</v>
      </c>
      <c r="G103" s="147">
        <v>32.222926807999997</v>
      </c>
      <c r="H103" s="735">
        <f>G103*$I$10</f>
        <v>42.505061717610644</v>
      </c>
      <c r="I103" s="735">
        <f>F103*H103</f>
        <v>397.42232705965949</v>
      </c>
    </row>
    <row r="104" spans="1:10" s="266" customFormat="1" ht="15" customHeight="1">
      <c r="A104" s="165"/>
      <c r="B104" s="907"/>
      <c r="C104" s="833"/>
      <c r="D104" s="145"/>
      <c r="E104" s="145"/>
      <c r="F104" s="145"/>
      <c r="G104" s="147"/>
      <c r="H104" s="145"/>
      <c r="I104" s="145"/>
    </row>
    <row r="105" spans="1:10" s="266" customFormat="1" ht="15" customHeight="1">
      <c r="A105" s="165"/>
      <c r="B105" s="753" t="s">
        <v>278</v>
      </c>
      <c r="C105" s="753" t="s">
        <v>367</v>
      </c>
      <c r="D105" s="145">
        <f>F103*0.7</f>
        <v>6.544999999999999</v>
      </c>
      <c r="E105" s="145">
        <v>6.5449999999999999</v>
      </c>
      <c r="F105" s="145"/>
      <c r="G105" s="147"/>
      <c r="H105" s="145"/>
      <c r="I105" s="145"/>
    </row>
    <row r="106" spans="1:10" s="266" customFormat="1" ht="15" customHeight="1">
      <c r="A106" s="172"/>
      <c r="B106" s="753" t="s">
        <v>279</v>
      </c>
      <c r="C106" s="753" t="s">
        <v>368</v>
      </c>
      <c r="D106" s="145">
        <f>F103*0.3</f>
        <v>2.8049999999999997</v>
      </c>
      <c r="E106" s="145">
        <v>2.8050000000000002</v>
      </c>
      <c r="F106" s="145"/>
      <c r="G106" s="147"/>
      <c r="H106" s="145"/>
      <c r="I106" s="145"/>
    </row>
    <row r="107" spans="1:10" s="266" customFormat="1" ht="15" customHeight="1">
      <c r="A107" s="826">
        <v>5</v>
      </c>
      <c r="B107" s="787" t="s">
        <v>268</v>
      </c>
      <c r="C107" s="787" t="s">
        <v>361</v>
      </c>
      <c r="D107" s="786" t="s">
        <v>206</v>
      </c>
      <c r="E107" s="786" t="s">
        <v>421</v>
      </c>
      <c r="F107" s="788">
        <f>187*0.1</f>
        <v>18.7</v>
      </c>
      <c r="G107" s="788">
        <v>10.363899800000002</v>
      </c>
      <c r="H107" s="735">
        <f>G107*$I$10</f>
        <v>13.670955567101531</v>
      </c>
      <c r="I107" s="735">
        <f>F107*H107</f>
        <v>255.64686910479861</v>
      </c>
    </row>
    <row r="108" spans="1:10" s="266" customFormat="1" ht="15" customHeight="1">
      <c r="A108" s="826"/>
      <c r="B108" s="787" t="s">
        <v>282</v>
      </c>
      <c r="C108" s="787" t="s">
        <v>369</v>
      </c>
      <c r="D108" s="786"/>
      <c r="E108" s="786"/>
      <c r="F108" s="787"/>
      <c r="G108" s="789"/>
      <c r="H108" s="787"/>
      <c r="I108" s="787"/>
    </row>
    <row r="109" spans="1:10" s="266" customFormat="1" ht="15" customHeight="1">
      <c r="A109" s="826"/>
      <c r="B109" s="787"/>
      <c r="C109" s="787"/>
      <c r="D109" s="786"/>
      <c r="E109" s="786"/>
      <c r="F109" s="787"/>
      <c r="G109" s="789"/>
      <c r="H109" s="787"/>
      <c r="I109" s="787"/>
    </row>
    <row r="110" spans="1:10" s="266" customFormat="1" ht="15" customHeight="1">
      <c r="A110" s="827"/>
      <c r="B110" s="790" t="s">
        <v>270</v>
      </c>
      <c r="C110" s="790" t="s">
        <v>363</v>
      </c>
      <c r="D110" s="786"/>
      <c r="E110" s="786"/>
      <c r="F110" s="786"/>
      <c r="G110" s="788"/>
      <c r="H110" s="786"/>
      <c r="I110" s="786"/>
    </row>
    <row r="111" spans="1:10" s="101" customFormat="1" ht="13.5" customHeight="1">
      <c r="A111" s="700">
        <v>6</v>
      </c>
      <c r="B111" s="797" t="s">
        <v>284</v>
      </c>
      <c r="C111" s="797" t="s">
        <v>370</v>
      </c>
      <c r="D111" s="95" t="s">
        <v>206</v>
      </c>
      <c r="E111" s="95" t="s">
        <v>421</v>
      </c>
      <c r="F111" s="776">
        <f>F112*0.1*0.2</f>
        <v>3.9200000000000004</v>
      </c>
      <c r="G111" s="776">
        <v>47.433251379999994</v>
      </c>
      <c r="H111" s="735">
        <f>G111*$I$10</f>
        <v>62.568905965217567</v>
      </c>
      <c r="I111" s="735">
        <f>F111*H111</f>
        <v>245.27011138365287</v>
      </c>
    </row>
    <row r="112" spans="1:10" s="101" customFormat="1" ht="13.5" customHeight="1">
      <c r="A112" s="700"/>
      <c r="B112" s="797"/>
      <c r="C112" s="797"/>
      <c r="D112" s="95" t="s">
        <v>286</v>
      </c>
      <c r="E112" s="95" t="s">
        <v>425</v>
      </c>
      <c r="F112" s="95">
        <v>196</v>
      </c>
      <c r="G112" s="776"/>
      <c r="H112" s="95"/>
      <c r="I112" s="95"/>
    </row>
    <row r="113" spans="1:9" s="101" customFormat="1" ht="13.5" customHeight="1">
      <c r="A113" s="700"/>
      <c r="B113" s="798" t="s">
        <v>287</v>
      </c>
      <c r="C113" s="798" t="s">
        <v>371</v>
      </c>
      <c r="D113" s="95"/>
      <c r="E113" s="95"/>
      <c r="F113" s="95"/>
      <c r="G113" s="776"/>
      <c r="H113" s="95"/>
      <c r="I113" s="95"/>
    </row>
    <row r="114" spans="1:9" s="101" customFormat="1" ht="13.5" customHeight="1">
      <c r="A114" s="700"/>
      <c r="B114" s="798" t="s">
        <v>173</v>
      </c>
      <c r="C114" s="798" t="s">
        <v>372</v>
      </c>
      <c r="D114" s="95"/>
      <c r="E114" s="95"/>
      <c r="F114" s="95"/>
      <c r="G114" s="776"/>
      <c r="H114" s="95"/>
      <c r="I114" s="95"/>
    </row>
    <row r="115" spans="1:9" s="101" customFormat="1" ht="13.5" customHeight="1">
      <c r="A115" s="700"/>
      <c r="B115" s="798" t="s">
        <v>288</v>
      </c>
      <c r="C115" s="798" t="s">
        <v>373</v>
      </c>
      <c r="D115" s="95"/>
      <c r="E115" s="95"/>
      <c r="F115" s="799"/>
      <c r="G115" s="776"/>
      <c r="H115" s="799"/>
      <c r="I115" s="799"/>
    </row>
    <row r="116" spans="1:9" s="101" customFormat="1" ht="13.5" customHeight="1">
      <c r="A116" s="700"/>
      <c r="B116" s="798" t="s">
        <v>289</v>
      </c>
      <c r="C116" s="798" t="s">
        <v>374</v>
      </c>
      <c r="D116" s="95"/>
      <c r="E116" s="95"/>
      <c r="F116" s="95"/>
      <c r="G116" s="776"/>
      <c r="H116" s="95"/>
      <c r="I116" s="95"/>
    </row>
    <row r="117" spans="1:9" s="101" customFormat="1" ht="13.5" customHeight="1">
      <c r="A117" s="713"/>
      <c r="B117" s="798" t="s">
        <v>172</v>
      </c>
      <c r="C117" s="798" t="s">
        <v>375</v>
      </c>
      <c r="D117" s="95"/>
      <c r="E117" s="95"/>
      <c r="F117" s="95"/>
      <c r="G117" s="776"/>
      <c r="H117" s="95"/>
      <c r="I117" s="95"/>
    </row>
    <row r="118" spans="1:9" s="266" customFormat="1" ht="15" customHeight="1">
      <c r="A118" s="826">
        <v>7</v>
      </c>
      <c r="B118" s="787" t="s">
        <v>268</v>
      </c>
      <c r="C118" s="787" t="s">
        <v>361</v>
      </c>
      <c r="D118" s="786" t="s">
        <v>206</v>
      </c>
      <c r="E118" s="786" t="s">
        <v>421</v>
      </c>
      <c r="F118" s="788">
        <f>F112*0.05*0.1</f>
        <v>0.98000000000000009</v>
      </c>
      <c r="G118" s="788">
        <v>7.9388155999999999</v>
      </c>
      <c r="H118" s="735">
        <f>G118*$I$10</f>
        <v>10.472042128679444</v>
      </c>
      <c r="I118" s="735">
        <f>F118*H118</f>
        <v>10.262601286105856</v>
      </c>
    </row>
    <row r="119" spans="1:9" s="266" customFormat="1" ht="15" customHeight="1">
      <c r="A119" s="826"/>
      <c r="B119" s="787" t="s">
        <v>269</v>
      </c>
      <c r="C119" s="787" t="s">
        <v>362</v>
      </c>
      <c r="D119" s="786"/>
      <c r="E119" s="786"/>
      <c r="F119" s="787"/>
      <c r="G119" s="789"/>
      <c r="H119" s="787"/>
      <c r="I119" s="787"/>
    </row>
    <row r="120" spans="1:9" s="266" customFormat="1" ht="15" customHeight="1">
      <c r="A120" s="826"/>
      <c r="B120" s="790" t="s">
        <v>56</v>
      </c>
      <c r="C120" s="790" t="s">
        <v>330</v>
      </c>
      <c r="D120" s="786"/>
      <c r="E120" s="786"/>
      <c r="F120" s="787"/>
      <c r="G120" s="789"/>
      <c r="H120" s="787"/>
      <c r="I120" s="787"/>
    </row>
    <row r="121" spans="1:9" s="266" customFormat="1" ht="15" customHeight="1">
      <c r="A121" s="827"/>
      <c r="B121" s="790" t="s">
        <v>270</v>
      </c>
      <c r="C121" s="790" t="s">
        <v>363</v>
      </c>
      <c r="D121" s="786"/>
      <c r="E121" s="786"/>
      <c r="F121" s="786"/>
      <c r="G121" s="788"/>
      <c r="H121" s="786"/>
      <c r="I121" s="786"/>
    </row>
    <row r="122" spans="1:9" s="332" customFormat="1" ht="15" customHeight="1">
      <c r="A122" s="828"/>
      <c r="B122" s="801" t="s">
        <v>238</v>
      </c>
      <c r="C122" s="801" t="s">
        <v>376</v>
      </c>
      <c r="D122" s="800"/>
      <c r="E122" s="800"/>
      <c r="F122" s="800"/>
      <c r="G122" s="802"/>
      <c r="H122" s="800"/>
      <c r="I122" s="800"/>
    </row>
    <row r="123" spans="1:9" s="266" customFormat="1" ht="15" customHeight="1">
      <c r="A123" s="165">
        <v>1</v>
      </c>
      <c r="B123" s="742" t="s">
        <v>117</v>
      </c>
      <c r="C123" s="742" t="s">
        <v>346</v>
      </c>
      <c r="D123" s="742" t="s">
        <v>204</v>
      </c>
      <c r="E123" s="742" t="s">
        <v>418</v>
      </c>
      <c r="F123" s="745">
        <f>36/1000</f>
        <v>3.5999999999999997E-2</v>
      </c>
      <c r="G123" s="147">
        <v>642.18216729999995</v>
      </c>
      <c r="H123" s="735">
        <f>G123*$I$10</f>
        <v>847.09849039096844</v>
      </c>
      <c r="I123" s="735">
        <f>F123*H123</f>
        <v>30.49554565407486</v>
      </c>
    </row>
    <row r="124" spans="1:9" s="266" customFormat="1" ht="15" customHeight="1">
      <c r="A124" s="165"/>
      <c r="B124" s="742" t="s">
        <v>210</v>
      </c>
      <c r="C124" s="742" t="s">
        <v>347</v>
      </c>
      <c r="D124" s="145"/>
      <c r="E124" s="145"/>
      <c r="F124" s="753"/>
      <c r="G124" s="762"/>
      <c r="H124" s="753"/>
      <c r="I124" s="753"/>
    </row>
    <row r="125" spans="1:9" s="266" customFormat="1" ht="15" customHeight="1">
      <c r="A125" s="172"/>
      <c r="B125" s="753" t="s">
        <v>110</v>
      </c>
      <c r="C125" s="753" t="s">
        <v>319</v>
      </c>
      <c r="D125" s="145"/>
      <c r="E125" s="145"/>
      <c r="F125" s="145"/>
      <c r="G125" s="147"/>
      <c r="H125" s="145"/>
      <c r="I125" s="145"/>
    </row>
    <row r="126" spans="1:9" s="332" customFormat="1" ht="15" customHeight="1">
      <c r="A126" s="360">
        <v>2</v>
      </c>
      <c r="B126" s="803" t="s">
        <v>229</v>
      </c>
      <c r="C126" s="803" t="s">
        <v>377</v>
      </c>
      <c r="D126" s="356" t="s">
        <v>54</v>
      </c>
      <c r="E126" s="356" t="s">
        <v>424</v>
      </c>
      <c r="F126" s="427">
        <f>F123*1000*1.95</f>
        <v>70.2</v>
      </c>
      <c r="G126" s="425">
        <v>0.19</v>
      </c>
      <c r="H126" s="735">
        <f>G126*$I$10</f>
        <v>0.25062781461369305</v>
      </c>
      <c r="I126" s="735">
        <f>F126*H126</f>
        <v>17.594072585881253</v>
      </c>
    </row>
    <row r="127" spans="1:9" s="332" customFormat="1" ht="15" customHeight="1">
      <c r="A127" s="378"/>
      <c r="B127" s="803" t="s">
        <v>79</v>
      </c>
      <c r="C127" s="803" t="s">
        <v>321</v>
      </c>
      <c r="D127" s="356"/>
      <c r="E127" s="356"/>
      <c r="F127" s="356"/>
      <c r="G127" s="425"/>
      <c r="H127" s="356"/>
      <c r="I127" s="356"/>
    </row>
    <row r="128" spans="1:9" s="332" customFormat="1" ht="15" customHeight="1">
      <c r="A128" s="360">
        <v>3</v>
      </c>
      <c r="B128" s="803" t="s">
        <v>107</v>
      </c>
      <c r="C128" s="803" t="s">
        <v>349</v>
      </c>
      <c r="D128" s="356" t="s">
        <v>215</v>
      </c>
      <c r="E128" s="356" t="s">
        <v>418</v>
      </c>
      <c r="F128" s="804">
        <f>F123*1</f>
        <v>3.5999999999999997E-2</v>
      </c>
      <c r="G128" s="425">
        <v>45.215226599999994</v>
      </c>
      <c r="H128" s="735">
        <f>G128*$I$10</f>
        <v>59.643123315899587</v>
      </c>
      <c r="I128" s="735">
        <f>F128*H128</f>
        <v>2.1471524393723849</v>
      </c>
    </row>
    <row r="129" spans="1:11" s="332" customFormat="1" ht="15" customHeight="1">
      <c r="A129" s="360"/>
      <c r="B129" s="805"/>
      <c r="C129" s="805"/>
      <c r="D129" s="356"/>
      <c r="E129" s="356"/>
      <c r="F129" s="356"/>
      <c r="G129" s="425"/>
      <c r="H129" s="356"/>
      <c r="I129" s="356"/>
    </row>
    <row r="130" spans="1:11" s="332" customFormat="1" ht="15" customHeight="1">
      <c r="A130" s="378"/>
      <c r="B130" s="421" t="s">
        <v>110</v>
      </c>
      <c r="C130" s="421" t="s">
        <v>319</v>
      </c>
      <c r="D130" s="356"/>
      <c r="E130" s="356"/>
      <c r="F130" s="806"/>
      <c r="G130" s="425"/>
      <c r="H130" s="806"/>
      <c r="I130" s="806"/>
    </row>
    <row r="131" spans="1:11" s="566" customFormat="1" ht="14.25">
      <c r="A131" s="568">
        <v>4</v>
      </c>
      <c r="B131" s="767" t="s">
        <v>232</v>
      </c>
      <c r="C131" s="767" t="s">
        <v>378</v>
      </c>
      <c r="D131" s="767" t="s">
        <v>204</v>
      </c>
      <c r="E131" s="767" t="s">
        <v>418</v>
      </c>
      <c r="F131" s="765">
        <f>28/1000</f>
        <v>2.8000000000000001E-2</v>
      </c>
      <c r="G131" s="766">
        <v>498.47965569999997</v>
      </c>
      <c r="H131" s="735">
        <f>G131*$I$10</f>
        <v>657.54140388145856</v>
      </c>
      <c r="I131" s="735">
        <f>F131*H131</f>
        <v>18.41115930868084</v>
      </c>
      <c r="J131" s="567"/>
      <c r="K131" s="567"/>
    </row>
    <row r="132" spans="1:11" s="566" customFormat="1">
      <c r="A132" s="239"/>
      <c r="B132" s="767" t="s">
        <v>234</v>
      </c>
      <c r="C132" s="767" t="s">
        <v>379</v>
      </c>
      <c r="D132" s="763"/>
      <c r="E132" s="763"/>
      <c r="F132" s="769"/>
      <c r="G132" s="768"/>
      <c r="H132" s="769"/>
      <c r="I132" s="769"/>
      <c r="J132" s="567"/>
      <c r="K132" s="567"/>
    </row>
    <row r="133" spans="1:11" s="332" customFormat="1" ht="15" customHeight="1">
      <c r="A133" s="388">
        <v>5</v>
      </c>
      <c r="B133" s="750" t="s">
        <v>131</v>
      </c>
      <c r="C133" s="750" t="s">
        <v>380</v>
      </c>
      <c r="D133" s="422" t="s">
        <v>212</v>
      </c>
      <c r="E133" s="422" t="s">
        <v>421</v>
      </c>
      <c r="F133" s="749">
        <v>2.6</v>
      </c>
      <c r="G133" s="749">
        <v>8.4487331000000001</v>
      </c>
      <c r="H133" s="735">
        <f>G133*$I$10</f>
        <v>11.144671121617748</v>
      </c>
      <c r="I133" s="735">
        <f>F133*H133</f>
        <v>28.976144916206145</v>
      </c>
    </row>
    <row r="134" spans="1:11" s="332" customFormat="1" ht="15" customHeight="1">
      <c r="A134" s="388"/>
      <c r="B134" s="750" t="s">
        <v>133</v>
      </c>
      <c r="C134" s="750" t="s">
        <v>381</v>
      </c>
      <c r="D134" s="422"/>
      <c r="E134" s="422"/>
      <c r="F134" s="422"/>
      <c r="G134" s="749"/>
      <c r="H134" s="422"/>
      <c r="I134" s="422"/>
    </row>
    <row r="135" spans="1:11" s="332" customFormat="1" ht="15" customHeight="1">
      <c r="A135" s="410"/>
      <c r="B135" s="751" t="s">
        <v>134</v>
      </c>
      <c r="C135" s="751" t="s">
        <v>382</v>
      </c>
      <c r="D135" s="422"/>
      <c r="E135" s="422"/>
      <c r="F135" s="422"/>
      <c r="G135" s="749"/>
      <c r="H135" s="422"/>
      <c r="I135" s="422"/>
    </row>
    <row r="136" spans="1:11" s="332" customFormat="1" ht="15" customHeight="1">
      <c r="A136" s="388">
        <v>6</v>
      </c>
      <c r="B136" s="750" t="s">
        <v>230</v>
      </c>
      <c r="C136" s="750" t="s">
        <v>383</v>
      </c>
      <c r="D136" s="422" t="s">
        <v>214</v>
      </c>
      <c r="E136" s="422" t="s">
        <v>419</v>
      </c>
      <c r="F136" s="807">
        <f>6.48/100</f>
        <v>6.480000000000001E-2</v>
      </c>
      <c r="G136" s="749">
        <v>7574.9174431040001</v>
      </c>
      <c r="H136" s="735">
        <f>G136*$I$10</f>
        <v>9992.026340233153</v>
      </c>
      <c r="I136" s="735">
        <f>F136*H136</f>
        <v>647.48330684710845</v>
      </c>
    </row>
    <row r="137" spans="1:11" s="332" customFormat="1" ht="15" customHeight="1">
      <c r="A137" s="388"/>
      <c r="B137" s="748"/>
      <c r="C137" s="748"/>
      <c r="D137" s="748"/>
      <c r="E137" s="748"/>
      <c r="F137" s="751"/>
      <c r="G137" s="808"/>
      <c r="H137" s="751"/>
      <c r="I137" s="751"/>
    </row>
    <row r="138" spans="1:11" s="332" customFormat="1" ht="15" customHeight="1">
      <c r="A138" s="388"/>
      <c r="B138" s="751" t="s">
        <v>154</v>
      </c>
      <c r="C138" s="751" t="s">
        <v>384</v>
      </c>
      <c r="D138" s="748"/>
      <c r="E138" s="748"/>
      <c r="F138" s="750"/>
      <c r="G138" s="809"/>
      <c r="H138" s="750"/>
      <c r="I138" s="750"/>
    </row>
    <row r="139" spans="1:11" s="332" customFormat="1" ht="15" customHeight="1">
      <c r="A139" s="388"/>
      <c r="B139" s="751" t="s">
        <v>166</v>
      </c>
      <c r="C139" s="751" t="s">
        <v>360</v>
      </c>
      <c r="D139" s="422"/>
      <c r="E139" s="422"/>
      <c r="F139" s="422"/>
      <c r="G139" s="749"/>
      <c r="H139" s="422"/>
      <c r="I139" s="422"/>
    </row>
    <row r="140" spans="1:11" s="332" customFormat="1" ht="15" customHeight="1">
      <c r="A140" s="388"/>
      <c r="B140" s="751" t="s">
        <v>171</v>
      </c>
      <c r="C140" s="751" t="s">
        <v>385</v>
      </c>
      <c r="D140" s="422"/>
      <c r="E140" s="422"/>
      <c r="F140" s="422"/>
      <c r="G140" s="749"/>
      <c r="H140" s="422"/>
      <c r="I140" s="422"/>
    </row>
    <row r="141" spans="1:11" s="332" customFormat="1" ht="15" customHeight="1">
      <c r="A141" s="388"/>
      <c r="B141" s="751" t="s">
        <v>172</v>
      </c>
      <c r="C141" s="751" t="s">
        <v>375</v>
      </c>
      <c r="D141" s="422"/>
      <c r="E141" s="422"/>
      <c r="F141" s="422"/>
      <c r="G141" s="749"/>
      <c r="H141" s="422"/>
      <c r="I141" s="422"/>
    </row>
    <row r="142" spans="1:11" s="332" customFormat="1" ht="15" customHeight="1">
      <c r="A142" s="388"/>
      <c r="B142" s="751" t="s">
        <v>173</v>
      </c>
      <c r="C142" s="751" t="s">
        <v>372</v>
      </c>
      <c r="D142" s="422"/>
      <c r="E142" s="422"/>
      <c r="F142" s="422"/>
      <c r="G142" s="749"/>
      <c r="H142" s="422"/>
      <c r="I142" s="422"/>
    </row>
    <row r="143" spans="1:11" s="332" customFormat="1" ht="15" customHeight="1">
      <c r="A143" s="410"/>
      <c r="B143" s="751" t="s">
        <v>174</v>
      </c>
      <c r="C143" s="751" t="s">
        <v>386</v>
      </c>
      <c r="D143" s="422"/>
      <c r="E143" s="422"/>
      <c r="F143" s="422"/>
      <c r="G143" s="749"/>
      <c r="H143" s="422"/>
      <c r="I143" s="422"/>
    </row>
    <row r="144" spans="1:11" s="332" customFormat="1" ht="15" customHeight="1">
      <c r="A144" s="360">
        <v>7</v>
      </c>
      <c r="B144" s="426" t="s">
        <v>139</v>
      </c>
      <c r="C144" s="426" t="s">
        <v>387</v>
      </c>
      <c r="D144" s="356" t="s">
        <v>80</v>
      </c>
      <c r="E144" s="356" t="s">
        <v>425</v>
      </c>
      <c r="F144" s="356">
        <v>28</v>
      </c>
      <c r="G144" s="425">
        <v>31.136543633333339</v>
      </c>
      <c r="H144" s="735">
        <f>G144*$I$10</f>
        <v>41.072020449717016</v>
      </c>
      <c r="I144" s="735">
        <f>F144*H144</f>
        <v>1150.0165725920765</v>
      </c>
    </row>
    <row r="145" spans="1:9" s="332" customFormat="1" ht="15" customHeight="1">
      <c r="A145" s="360"/>
      <c r="B145" s="426" t="s">
        <v>227</v>
      </c>
      <c r="C145" s="426" t="s">
        <v>388</v>
      </c>
      <c r="D145" s="356"/>
      <c r="E145" s="356"/>
      <c r="F145" s="356"/>
      <c r="G145" s="425"/>
      <c r="H145" s="356"/>
      <c r="I145" s="356"/>
    </row>
    <row r="146" spans="1:9" s="332" customFormat="1" ht="15" customHeight="1">
      <c r="A146" s="378"/>
      <c r="B146" s="421" t="s">
        <v>81</v>
      </c>
      <c r="C146" s="421" t="s">
        <v>389</v>
      </c>
      <c r="D146" s="356"/>
      <c r="E146" s="356"/>
      <c r="F146" s="356"/>
      <c r="G146" s="425"/>
      <c r="H146" s="356"/>
      <c r="I146" s="356"/>
    </row>
    <row r="147" spans="1:9" s="332" customFormat="1" ht="15" customHeight="1">
      <c r="A147" s="360">
        <v>8</v>
      </c>
      <c r="B147" s="426" t="s">
        <v>199</v>
      </c>
      <c r="C147" s="426" t="s">
        <v>390</v>
      </c>
      <c r="D147" s="356" t="s">
        <v>213</v>
      </c>
      <c r="E147" s="356" t="s">
        <v>422</v>
      </c>
      <c r="F147" s="806">
        <f>28.56/100</f>
        <v>0.28559999999999997</v>
      </c>
      <c r="G147" s="425">
        <v>130.692115</v>
      </c>
      <c r="H147" s="735">
        <f>G147*$I$10</f>
        <v>172.39515352469186</v>
      </c>
      <c r="I147" s="735">
        <f>F147*H147</f>
        <v>49.236055846651993</v>
      </c>
    </row>
    <row r="148" spans="1:9" s="332" customFormat="1" ht="15" customHeight="1">
      <c r="A148" s="360"/>
      <c r="B148" s="803"/>
      <c r="C148" s="803"/>
      <c r="D148" s="426"/>
      <c r="E148" s="426"/>
      <c r="F148" s="804"/>
      <c r="G148" s="425"/>
      <c r="H148" s="804"/>
      <c r="I148" s="804"/>
    </row>
    <row r="149" spans="1:9" s="332" customFormat="1" ht="15" customHeight="1">
      <c r="A149" s="378"/>
      <c r="B149" s="421" t="s">
        <v>84</v>
      </c>
      <c r="C149" s="421" t="s">
        <v>391</v>
      </c>
      <c r="D149" s="426"/>
      <c r="E149" s="426"/>
      <c r="F149" s="427"/>
      <c r="G149" s="425"/>
      <c r="H149" s="427"/>
      <c r="I149" s="427"/>
    </row>
    <row r="150" spans="1:9" s="332" customFormat="1" ht="15" customHeight="1">
      <c r="A150" s="388">
        <v>9</v>
      </c>
      <c r="B150" s="750" t="s">
        <v>200</v>
      </c>
      <c r="C150" s="750" t="s">
        <v>392</v>
      </c>
      <c r="D150" s="422" t="s">
        <v>213</v>
      </c>
      <c r="E150" s="422" t="s">
        <v>422</v>
      </c>
      <c r="F150" s="807">
        <f>35.2/100</f>
        <v>0.35200000000000004</v>
      </c>
      <c r="G150" s="749">
        <v>85.386634999999998</v>
      </c>
      <c r="H150" s="735">
        <f>G150*$I$10</f>
        <v>112.63297751193197</v>
      </c>
      <c r="I150" s="735">
        <f>F150*H150</f>
        <v>39.64680808420006</v>
      </c>
    </row>
    <row r="151" spans="1:9" s="332" customFormat="1" ht="15" customHeight="1">
      <c r="A151" s="388"/>
      <c r="B151" s="748"/>
      <c r="C151" s="748"/>
      <c r="D151" s="750"/>
      <c r="E151" s="750"/>
      <c r="F151" s="422"/>
      <c r="G151" s="749"/>
      <c r="H151" s="422"/>
      <c r="I151" s="422"/>
    </row>
    <row r="152" spans="1:9" s="332" customFormat="1" ht="15" customHeight="1">
      <c r="A152" s="410"/>
      <c r="B152" s="751" t="s">
        <v>84</v>
      </c>
      <c r="C152" s="751" t="s">
        <v>391</v>
      </c>
      <c r="D152" s="750"/>
      <c r="E152" s="750"/>
      <c r="F152" s="422"/>
      <c r="G152" s="749"/>
      <c r="H152" s="422"/>
      <c r="I152" s="422"/>
    </row>
    <row r="153" spans="1:9" s="332" customFormat="1" ht="15" customHeight="1">
      <c r="A153" s="388">
        <v>10</v>
      </c>
      <c r="B153" s="750" t="s">
        <v>137</v>
      </c>
      <c r="C153" s="750" t="s">
        <v>393</v>
      </c>
      <c r="D153" s="422" t="s">
        <v>214</v>
      </c>
      <c r="E153" s="422" t="s">
        <v>419</v>
      </c>
      <c r="F153" s="422">
        <f>8/100</f>
        <v>0.08</v>
      </c>
      <c r="G153" s="749">
        <v>163.861256</v>
      </c>
      <c r="H153" s="735">
        <f>G153*$I$10</f>
        <v>216.14836047965736</v>
      </c>
      <c r="I153" s="735">
        <f>F153*H153</f>
        <v>17.29186883837259</v>
      </c>
    </row>
    <row r="154" spans="1:9" s="332" customFormat="1" ht="15" customHeight="1">
      <c r="A154" s="410"/>
      <c r="B154" s="748"/>
      <c r="C154" s="748"/>
      <c r="D154" s="750"/>
      <c r="E154" s="750"/>
      <c r="F154" s="422"/>
      <c r="G154" s="749"/>
      <c r="H154" s="422"/>
      <c r="I154" s="422"/>
    </row>
    <row r="155" spans="1:9" s="332" customFormat="1" ht="15" customHeight="1">
      <c r="A155" s="388">
        <v>11</v>
      </c>
      <c r="B155" s="750" t="s">
        <v>202</v>
      </c>
      <c r="C155" s="750" t="s">
        <v>394</v>
      </c>
      <c r="D155" s="422" t="s">
        <v>215</v>
      </c>
      <c r="E155" s="422" t="s">
        <v>418</v>
      </c>
      <c r="F155" s="810">
        <f>20/1000</f>
        <v>0.02</v>
      </c>
      <c r="G155" s="749">
        <v>52.590719999999997</v>
      </c>
      <c r="H155" s="735">
        <f>G155*$I$10</f>
        <v>69.372090645055991</v>
      </c>
      <c r="I155" s="735">
        <f>F155*H155</f>
        <v>1.3874418129011199</v>
      </c>
    </row>
    <row r="156" spans="1:9" s="332" customFormat="1" ht="15" customHeight="1">
      <c r="A156" s="410"/>
      <c r="B156" s="750"/>
      <c r="C156" s="750"/>
      <c r="D156" s="422"/>
      <c r="E156" s="422"/>
      <c r="F156" s="422"/>
      <c r="G156" s="749"/>
      <c r="H156" s="422"/>
      <c r="I156" s="422"/>
    </row>
    <row r="157" spans="1:9" s="332" customFormat="1" ht="15" customHeight="1">
      <c r="A157" s="353"/>
      <c r="B157" s="811" t="s">
        <v>190</v>
      </c>
      <c r="C157" s="811" t="s">
        <v>395</v>
      </c>
      <c r="D157" s="356"/>
      <c r="E157" s="356"/>
      <c r="F157" s="356"/>
      <c r="G157" s="425"/>
      <c r="H157" s="356"/>
      <c r="I157" s="356"/>
    </row>
    <row r="158" spans="1:9" s="332" customFormat="1" ht="15" customHeight="1">
      <c r="A158" s="360">
        <v>1</v>
      </c>
      <c r="B158" s="426" t="s">
        <v>131</v>
      </c>
      <c r="C158" s="426" t="s">
        <v>380</v>
      </c>
      <c r="D158" s="356" t="s">
        <v>212</v>
      </c>
      <c r="E158" s="356" t="s">
        <v>421</v>
      </c>
      <c r="F158" s="425">
        <v>1.8</v>
      </c>
      <c r="G158" s="425">
        <v>8.4487331000000001</v>
      </c>
      <c r="H158" s="735">
        <f>G158*$I$10</f>
        <v>11.144671121617748</v>
      </c>
      <c r="I158" s="735">
        <f>F158*H158</f>
        <v>20.060408018911946</v>
      </c>
    </row>
    <row r="159" spans="1:9" s="332" customFormat="1" ht="15" customHeight="1">
      <c r="A159" s="360"/>
      <c r="B159" s="426" t="s">
        <v>133</v>
      </c>
      <c r="C159" s="426" t="s">
        <v>381</v>
      </c>
      <c r="D159" s="356"/>
      <c r="E159" s="356"/>
      <c r="F159" s="421"/>
      <c r="G159" s="812"/>
      <c r="H159" s="421"/>
      <c r="I159" s="421"/>
    </row>
    <row r="160" spans="1:9" s="332" customFormat="1" ht="15" customHeight="1">
      <c r="A160" s="378"/>
      <c r="B160" s="421" t="s">
        <v>134</v>
      </c>
      <c r="C160" s="421" t="s">
        <v>382</v>
      </c>
      <c r="D160" s="356"/>
      <c r="E160" s="356"/>
      <c r="F160" s="356"/>
      <c r="G160" s="425"/>
      <c r="H160" s="356"/>
      <c r="I160" s="356"/>
    </row>
    <row r="161" spans="1:9" s="332" customFormat="1" ht="15" customHeight="1">
      <c r="A161" s="388">
        <v>2</v>
      </c>
      <c r="B161" s="908" t="s">
        <v>258</v>
      </c>
      <c r="C161" s="834" t="s">
        <v>396</v>
      </c>
      <c r="D161" s="422" t="s">
        <v>212</v>
      </c>
      <c r="E161" s="422" t="s">
        <v>421</v>
      </c>
      <c r="F161" s="807">
        <v>23.38</v>
      </c>
      <c r="G161" s="749">
        <v>20.094733779999999</v>
      </c>
      <c r="H161" s="735">
        <f>G161*$I$10</f>
        <v>26.506837960659762</v>
      </c>
      <c r="I161" s="735">
        <f>F161*H161</f>
        <v>619.72987152022517</v>
      </c>
    </row>
    <row r="162" spans="1:9" s="332" customFormat="1" ht="15" customHeight="1">
      <c r="A162" s="388"/>
      <c r="B162" s="908"/>
      <c r="C162" s="834"/>
      <c r="D162" s="748"/>
      <c r="E162" s="748"/>
      <c r="F162" s="751"/>
      <c r="G162" s="808"/>
      <c r="H162" s="751"/>
      <c r="I162" s="751"/>
    </row>
    <row r="163" spans="1:9" s="332" customFormat="1" ht="15" customHeight="1">
      <c r="A163" s="353">
        <v>3</v>
      </c>
      <c r="B163" s="421" t="s">
        <v>194</v>
      </c>
      <c r="C163" s="421" t="s">
        <v>397</v>
      </c>
      <c r="D163" s="422" t="s">
        <v>212</v>
      </c>
      <c r="E163" s="422" t="s">
        <v>421</v>
      </c>
      <c r="F163" s="356">
        <v>23.38</v>
      </c>
      <c r="G163" s="425">
        <v>147.46569600000001</v>
      </c>
      <c r="H163" s="735">
        <f>G163*$I$10</f>
        <v>194.52107957351168</v>
      </c>
      <c r="I163" s="735">
        <f>F163*H163</f>
        <v>4547.9028404287028</v>
      </c>
    </row>
    <row r="164" spans="1:9" s="332" customFormat="1" ht="15" customHeight="1">
      <c r="A164" s="360">
        <v>4</v>
      </c>
      <c r="B164" s="426" t="s">
        <v>195</v>
      </c>
      <c r="C164" s="426" t="s">
        <v>398</v>
      </c>
      <c r="D164" s="356" t="s">
        <v>213</v>
      </c>
      <c r="E164" s="356" t="s">
        <v>422</v>
      </c>
      <c r="F164" s="806">
        <f>217.1/100</f>
        <v>2.1709999999999998</v>
      </c>
      <c r="G164" s="425">
        <v>85.386634999999998</v>
      </c>
      <c r="H164" s="735">
        <f>G164*$I$10</f>
        <v>112.63297751193197</v>
      </c>
      <c r="I164" s="735">
        <f>F164*H164</f>
        <v>244.5261941784043</v>
      </c>
    </row>
    <row r="165" spans="1:9" s="332" customFormat="1" ht="15" customHeight="1">
      <c r="A165" s="360"/>
      <c r="B165" s="803"/>
      <c r="C165" s="803"/>
      <c r="D165" s="426"/>
      <c r="E165" s="426"/>
      <c r="F165" s="356"/>
      <c r="G165" s="425"/>
      <c r="H165" s="356"/>
      <c r="I165" s="356"/>
    </row>
    <row r="166" spans="1:9" s="332" customFormat="1" ht="15" customHeight="1">
      <c r="A166" s="378"/>
      <c r="B166" s="421" t="s">
        <v>84</v>
      </c>
      <c r="C166" s="421" t="s">
        <v>391</v>
      </c>
      <c r="D166" s="426"/>
      <c r="E166" s="426"/>
      <c r="F166" s="356"/>
      <c r="G166" s="425"/>
      <c r="H166" s="356"/>
      <c r="I166" s="356"/>
    </row>
    <row r="167" spans="1:9" s="332" customFormat="1" ht="15" customHeight="1">
      <c r="A167" s="388">
        <v>5</v>
      </c>
      <c r="B167" s="909" t="s">
        <v>239</v>
      </c>
      <c r="C167" s="835" t="s">
        <v>399</v>
      </c>
      <c r="D167" s="422" t="s">
        <v>140</v>
      </c>
      <c r="E167" s="422" t="s">
        <v>426</v>
      </c>
      <c r="F167" s="813">
        <v>67</v>
      </c>
      <c r="G167" s="749">
        <v>4.478589958461539</v>
      </c>
      <c r="H167" s="735">
        <f>G167*$I$10</f>
        <v>5.9076800728423464</v>
      </c>
      <c r="I167" s="735">
        <f>F167*H167</f>
        <v>395.81456488043722</v>
      </c>
    </row>
    <row r="168" spans="1:9" s="332" customFormat="1" ht="15" customHeight="1">
      <c r="A168" s="388"/>
      <c r="B168" s="909"/>
      <c r="C168" s="835"/>
      <c r="D168" s="748"/>
      <c r="E168" s="748"/>
      <c r="F168" s="751"/>
      <c r="G168" s="808"/>
      <c r="H168" s="751"/>
      <c r="I168" s="751"/>
    </row>
    <row r="169" spans="1:9" s="332" customFormat="1" ht="15" customHeight="1">
      <c r="A169" s="388"/>
      <c r="B169" s="751" t="s">
        <v>197</v>
      </c>
      <c r="C169" s="751" t="s">
        <v>400</v>
      </c>
      <c r="D169" s="748"/>
      <c r="E169" s="748"/>
      <c r="F169" s="750"/>
      <c r="G169" s="809"/>
      <c r="H169" s="750"/>
      <c r="I169" s="750"/>
    </row>
    <row r="170" spans="1:9" s="332" customFormat="1" ht="15" customHeight="1">
      <c r="A170" s="410"/>
      <c r="B170" s="751" t="s">
        <v>166</v>
      </c>
      <c r="C170" s="751" t="s">
        <v>360</v>
      </c>
      <c r="D170" s="422"/>
      <c r="E170" s="422"/>
      <c r="F170" s="422"/>
      <c r="G170" s="749"/>
      <c r="H170" s="422"/>
      <c r="I170" s="422"/>
    </row>
    <row r="171" spans="1:9" s="332" customFormat="1" ht="15" customHeight="1">
      <c r="A171" s="388">
        <v>6</v>
      </c>
      <c r="B171" s="750" t="s">
        <v>225</v>
      </c>
      <c r="C171" s="750" t="s">
        <v>401</v>
      </c>
      <c r="D171" s="422" t="s">
        <v>212</v>
      </c>
      <c r="E171" s="422" t="s">
        <v>421</v>
      </c>
      <c r="F171" s="749">
        <v>1.7</v>
      </c>
      <c r="G171" s="749">
        <v>8.4487331000000001</v>
      </c>
      <c r="H171" s="735">
        <f>G171*$I$10</f>
        <v>11.144671121617748</v>
      </c>
      <c r="I171" s="735">
        <f>F171*H171</f>
        <v>18.94594090675017</v>
      </c>
    </row>
    <row r="172" spans="1:9" s="332" customFormat="1" ht="15" customHeight="1">
      <c r="A172" s="388"/>
      <c r="B172" s="750" t="s">
        <v>241</v>
      </c>
      <c r="C172" s="750" t="s">
        <v>402</v>
      </c>
      <c r="D172" s="422"/>
      <c r="E172" s="422"/>
      <c r="F172" s="422"/>
      <c r="G172" s="749"/>
      <c r="H172" s="422"/>
      <c r="I172" s="422"/>
    </row>
    <row r="173" spans="1:9" s="332" customFormat="1" ht="15" customHeight="1">
      <c r="A173" s="410"/>
      <c r="B173" s="751" t="s">
        <v>134</v>
      </c>
      <c r="C173" s="751" t="s">
        <v>382</v>
      </c>
      <c r="D173" s="422"/>
      <c r="E173" s="422"/>
      <c r="F173" s="422"/>
      <c r="G173" s="749"/>
      <c r="H173" s="422"/>
      <c r="I173" s="422"/>
    </row>
    <row r="174" spans="1:9" s="332" customFormat="1" ht="28.5" customHeight="1">
      <c r="A174" s="388">
        <v>7</v>
      </c>
      <c r="B174" s="814" t="s">
        <v>226</v>
      </c>
      <c r="C174" s="814" t="s">
        <v>403</v>
      </c>
      <c r="D174" s="422" t="s">
        <v>214</v>
      </c>
      <c r="E174" s="422" t="s">
        <v>419</v>
      </c>
      <c r="F174" s="807">
        <f>1.67/100</f>
        <v>1.67E-2</v>
      </c>
      <c r="G174" s="749">
        <v>7574.9174431040001</v>
      </c>
      <c r="H174" s="735">
        <f>G174*$I$10</f>
        <v>9992.026340233153</v>
      </c>
      <c r="I174" s="735">
        <f>F174*H174</f>
        <v>166.86683988189364</v>
      </c>
    </row>
    <row r="175" spans="1:9" s="332" customFormat="1" ht="15" customHeight="1">
      <c r="A175" s="360">
        <v>8</v>
      </c>
      <c r="B175" s="426" t="s">
        <v>139</v>
      </c>
      <c r="C175" s="426" t="s">
        <v>387</v>
      </c>
      <c r="D175" s="356" t="s">
        <v>80</v>
      </c>
      <c r="E175" s="356" t="s">
        <v>425</v>
      </c>
      <c r="F175" s="356">
        <v>34</v>
      </c>
      <c r="G175" s="425">
        <v>31.136543633333339</v>
      </c>
      <c r="H175" s="735">
        <f>G175*$I$10</f>
        <v>41.072020449717016</v>
      </c>
      <c r="I175" s="735">
        <f>F175*H175</f>
        <v>1396.4486952903785</v>
      </c>
    </row>
    <row r="176" spans="1:9" s="332" customFormat="1" ht="15" customHeight="1">
      <c r="A176" s="360"/>
      <c r="B176" s="426" t="s">
        <v>227</v>
      </c>
      <c r="C176" s="426" t="s">
        <v>388</v>
      </c>
      <c r="D176" s="356"/>
      <c r="E176" s="356"/>
      <c r="F176" s="356"/>
      <c r="G176" s="425"/>
      <c r="H176" s="356"/>
      <c r="I176" s="356"/>
    </row>
    <row r="177" spans="1:9" s="332" customFormat="1" ht="15" customHeight="1">
      <c r="A177" s="378"/>
      <c r="B177" s="421" t="s">
        <v>81</v>
      </c>
      <c r="C177" s="421" t="s">
        <v>389</v>
      </c>
      <c r="D177" s="356"/>
      <c r="E177" s="356"/>
      <c r="F177" s="356"/>
      <c r="G177" s="425"/>
      <c r="H177" s="356"/>
      <c r="I177" s="356"/>
    </row>
    <row r="178" spans="1:9" s="332" customFormat="1" ht="15" customHeight="1">
      <c r="A178" s="360">
        <v>9</v>
      </c>
      <c r="B178" s="426" t="s">
        <v>199</v>
      </c>
      <c r="C178" s="426" t="s">
        <v>390</v>
      </c>
      <c r="D178" s="356" t="s">
        <v>213</v>
      </c>
      <c r="E178" s="356" t="s">
        <v>422</v>
      </c>
      <c r="F178" s="806">
        <f>34/100</f>
        <v>0.34</v>
      </c>
      <c r="G178" s="425">
        <v>130.692115</v>
      </c>
      <c r="H178" s="735">
        <f>G178*$I$10</f>
        <v>172.39515352469186</v>
      </c>
      <c r="I178" s="735">
        <f>F178*H178</f>
        <v>58.614352198395238</v>
      </c>
    </row>
    <row r="179" spans="1:9" s="332" customFormat="1" ht="15" customHeight="1">
      <c r="A179" s="360"/>
      <c r="B179" s="803"/>
      <c r="C179" s="803"/>
      <c r="D179" s="426"/>
      <c r="E179" s="426"/>
      <c r="F179" s="804"/>
      <c r="G179" s="425"/>
      <c r="H179" s="804"/>
      <c r="I179" s="804"/>
    </row>
    <row r="180" spans="1:9" s="332" customFormat="1" ht="15" customHeight="1">
      <c r="A180" s="378"/>
      <c r="B180" s="421" t="s">
        <v>84</v>
      </c>
      <c r="C180" s="421" t="s">
        <v>391</v>
      </c>
      <c r="D180" s="426"/>
      <c r="E180" s="426"/>
      <c r="F180" s="427"/>
      <c r="G180" s="425"/>
      <c r="H180" s="427"/>
      <c r="I180" s="427"/>
    </row>
    <row r="181" spans="1:9" s="266" customFormat="1" ht="15" customHeight="1">
      <c r="A181" s="165"/>
      <c r="B181" s="269" t="s">
        <v>186</v>
      </c>
      <c r="C181" s="269" t="s">
        <v>404</v>
      </c>
      <c r="D181" s="145"/>
      <c r="E181" s="145"/>
      <c r="F181" s="145"/>
      <c r="G181" s="147"/>
      <c r="H181" s="145"/>
      <c r="I181" s="145"/>
    </row>
    <row r="182" spans="1:9" s="332" customFormat="1" ht="15" customHeight="1">
      <c r="A182" s="568">
        <v>1</v>
      </c>
      <c r="B182" s="764" t="s">
        <v>151</v>
      </c>
      <c r="C182" s="764" t="s">
        <v>405</v>
      </c>
      <c r="D182" s="763">
        <v>1</v>
      </c>
      <c r="E182" s="763">
        <v>1</v>
      </c>
      <c r="F182" s="815">
        <v>46</v>
      </c>
      <c r="G182" s="766">
        <v>6.1086492999999997</v>
      </c>
      <c r="H182" s="735">
        <f>G182*$I$10</f>
        <v>8.0578811805287671</v>
      </c>
      <c r="I182" s="735">
        <f>F182*H182</f>
        <v>370.66253430432329</v>
      </c>
    </row>
    <row r="183" spans="1:9" s="332" customFormat="1" ht="15" customHeight="1">
      <c r="A183" s="219"/>
      <c r="B183" s="769"/>
      <c r="C183" s="769"/>
      <c r="D183" s="763" t="s">
        <v>153</v>
      </c>
      <c r="E183" s="763" t="s">
        <v>427</v>
      </c>
      <c r="F183" s="763"/>
      <c r="G183" s="766"/>
      <c r="H183" s="763"/>
      <c r="I183" s="763"/>
    </row>
    <row r="184" spans="1:9" s="332" customFormat="1" ht="15" customHeight="1">
      <c r="A184" s="219"/>
      <c r="B184" s="769" t="s">
        <v>154</v>
      </c>
      <c r="C184" s="769" t="s">
        <v>384</v>
      </c>
      <c r="D184" s="763" t="s">
        <v>206</v>
      </c>
      <c r="E184" s="763" t="s">
        <v>421</v>
      </c>
      <c r="F184" s="763">
        <v>3.94</v>
      </c>
      <c r="G184" s="766">
        <v>34.024124700000002</v>
      </c>
      <c r="H184" s="735">
        <f t="shared" ref="H184:H186" si="2">G184*$I$10</f>
        <v>44.881010619498817</v>
      </c>
      <c r="I184" s="735">
        <f>F184*H184</f>
        <v>176.83118184082534</v>
      </c>
    </row>
    <row r="185" spans="1:9" s="332" customFormat="1" ht="15" customHeight="1">
      <c r="A185" s="219"/>
      <c r="B185" s="769" t="s">
        <v>155</v>
      </c>
      <c r="C185" s="769" t="s">
        <v>406</v>
      </c>
      <c r="D185" s="763" t="s">
        <v>80</v>
      </c>
      <c r="E185" s="763" t="s">
        <v>425</v>
      </c>
      <c r="F185" s="763">
        <v>126</v>
      </c>
      <c r="G185" s="766">
        <v>1.9439280000000001</v>
      </c>
      <c r="H185" s="735">
        <f t="shared" si="2"/>
        <v>2.5642232968756162</v>
      </c>
      <c r="I185" s="735">
        <f>F185*H185</f>
        <v>323.09213540632766</v>
      </c>
    </row>
    <row r="186" spans="1:9" s="332" customFormat="1" ht="15" customHeight="1">
      <c r="A186" s="219"/>
      <c r="B186" s="816" t="s">
        <v>156</v>
      </c>
      <c r="C186" s="816" t="s">
        <v>407</v>
      </c>
      <c r="D186" s="763" t="s">
        <v>140</v>
      </c>
      <c r="E186" s="763" t="s">
        <v>426</v>
      </c>
      <c r="F186" s="815">
        <v>1</v>
      </c>
      <c r="G186" s="766">
        <v>714.70615999999995</v>
      </c>
      <c r="H186" s="735">
        <f t="shared" si="2"/>
        <v>942.76443669339176</v>
      </c>
      <c r="I186" s="735">
        <f>F186*H186</f>
        <v>942.76443669339176</v>
      </c>
    </row>
    <row r="187" spans="1:9" s="332" customFormat="1" ht="15" customHeight="1">
      <c r="A187" s="219"/>
      <c r="B187" s="769" t="s">
        <v>157</v>
      </c>
      <c r="C187" s="769" t="s">
        <v>408</v>
      </c>
      <c r="D187" s="763" t="s">
        <v>114</v>
      </c>
      <c r="E187" s="763" t="s">
        <v>426</v>
      </c>
      <c r="F187" s="763">
        <v>2</v>
      </c>
      <c r="G187" s="766"/>
      <c r="H187" s="763"/>
      <c r="I187" s="763"/>
    </row>
    <row r="188" spans="1:9" s="332" customFormat="1" ht="15" customHeight="1">
      <c r="A188" s="219"/>
      <c r="B188" s="769" t="s">
        <v>158</v>
      </c>
      <c r="C188" s="769" t="s">
        <v>409</v>
      </c>
      <c r="D188" s="763" t="s">
        <v>114</v>
      </c>
      <c r="E188" s="763" t="s">
        <v>426</v>
      </c>
      <c r="F188" s="763">
        <v>2</v>
      </c>
      <c r="G188" s="766"/>
      <c r="H188" s="763"/>
      <c r="I188" s="763"/>
    </row>
    <row r="189" spans="1:9" s="332" customFormat="1" ht="15" customHeight="1">
      <c r="A189" s="219"/>
      <c r="B189" s="769" t="s">
        <v>159</v>
      </c>
      <c r="C189" s="769" t="s">
        <v>410</v>
      </c>
      <c r="D189" s="763" t="s">
        <v>114</v>
      </c>
      <c r="E189" s="763" t="s">
        <v>426</v>
      </c>
      <c r="F189" s="763">
        <v>15</v>
      </c>
      <c r="G189" s="766"/>
      <c r="H189" s="763"/>
      <c r="I189" s="763"/>
    </row>
    <row r="190" spans="1:9" s="332" customFormat="1" ht="15" customHeight="1">
      <c r="A190" s="219"/>
      <c r="B190" s="769" t="s">
        <v>160</v>
      </c>
      <c r="C190" s="769" t="s">
        <v>411</v>
      </c>
      <c r="D190" s="763" t="s">
        <v>114</v>
      </c>
      <c r="E190" s="763" t="s">
        <v>426</v>
      </c>
      <c r="F190" s="763">
        <v>26</v>
      </c>
      <c r="G190" s="766"/>
      <c r="H190" s="763"/>
      <c r="I190" s="763"/>
    </row>
    <row r="191" spans="1:9" s="332" customFormat="1" ht="15" customHeight="1">
      <c r="A191" s="239"/>
      <c r="B191" s="769" t="s">
        <v>161</v>
      </c>
      <c r="C191" s="769" t="s">
        <v>412</v>
      </c>
      <c r="D191" s="763" t="s">
        <v>114</v>
      </c>
      <c r="E191" s="763" t="s">
        <v>426</v>
      </c>
      <c r="F191" s="763">
        <v>1</v>
      </c>
      <c r="G191" s="766"/>
      <c r="H191" s="763"/>
      <c r="I191" s="763"/>
    </row>
    <row r="192" spans="1:9" s="332" customFormat="1" ht="15" customHeight="1">
      <c r="A192" s="829">
        <v>2</v>
      </c>
      <c r="B192" s="747" t="s">
        <v>187</v>
      </c>
      <c r="C192" s="747" t="s">
        <v>413</v>
      </c>
      <c r="D192" s="733" t="s">
        <v>211</v>
      </c>
      <c r="E192" s="733" t="s">
        <v>420</v>
      </c>
      <c r="F192" s="733">
        <v>206.5</v>
      </c>
      <c r="G192" s="736">
        <v>6.3940000000000001</v>
      </c>
      <c r="H192" s="735">
        <f>G192*$I$10</f>
        <v>8.4342855086313335</v>
      </c>
      <c r="I192" s="735">
        <f>F192*H192</f>
        <v>1741.6799575323703</v>
      </c>
    </row>
    <row r="193" spans="1:9" s="332" customFormat="1" ht="15" customHeight="1">
      <c r="A193" s="121"/>
      <c r="B193" s="747" t="s">
        <v>188</v>
      </c>
      <c r="C193" s="747" t="s">
        <v>414</v>
      </c>
      <c r="D193" s="733"/>
      <c r="E193" s="733"/>
      <c r="F193" s="733"/>
      <c r="G193" s="736"/>
      <c r="H193" s="733"/>
      <c r="I193" s="733"/>
    </row>
    <row r="194" spans="1:9" s="218" customFormat="1" ht="15" customHeight="1">
      <c r="A194" s="111"/>
      <c r="B194" s="818" t="s">
        <v>13</v>
      </c>
      <c r="C194" s="818" t="s">
        <v>415</v>
      </c>
      <c r="D194" s="817"/>
      <c r="E194" s="817"/>
      <c r="F194" s="817"/>
      <c r="G194" s="817"/>
      <c r="H194" s="817"/>
      <c r="I194" s="830">
        <f>SUM(I13:I193)</f>
        <v>121530.3956301179</v>
      </c>
    </row>
    <row r="195" spans="1:9" ht="13.5" customHeight="1">
      <c r="A195" s="507"/>
      <c r="B195" s="820" t="s">
        <v>304</v>
      </c>
      <c r="C195" s="820" t="s">
        <v>416</v>
      </c>
      <c r="D195" s="817"/>
      <c r="E195" s="817"/>
      <c r="F195" s="817"/>
      <c r="G195" s="817"/>
      <c r="H195" s="817"/>
      <c r="I195" s="822">
        <f>I194*3%</f>
        <v>3645.9118689035367</v>
      </c>
    </row>
    <row r="196" spans="1:9" ht="13.5" customHeight="1">
      <c r="A196" s="507"/>
      <c r="B196" s="818" t="s">
        <v>13</v>
      </c>
      <c r="C196" s="818" t="s">
        <v>415</v>
      </c>
      <c r="D196" s="817"/>
      <c r="E196" s="817"/>
      <c r="F196" s="817"/>
      <c r="G196" s="817"/>
      <c r="H196" s="817"/>
      <c r="I196" s="822">
        <f>SUM(I194:I195)</f>
        <v>125176.30749902144</v>
      </c>
    </row>
    <row r="197" spans="1:9" ht="13.5" customHeight="1">
      <c r="A197" s="507"/>
      <c r="B197" s="818" t="s">
        <v>300</v>
      </c>
      <c r="C197" s="818" t="s">
        <v>417</v>
      </c>
      <c r="D197" s="819"/>
      <c r="E197" s="819"/>
      <c r="F197" s="819"/>
      <c r="G197" s="819"/>
      <c r="H197" s="819"/>
      <c r="I197" s="823">
        <f>I196*20%</f>
        <v>25035.261499804288</v>
      </c>
    </row>
    <row r="198" spans="1:9" ht="13.5" customHeight="1">
      <c r="A198" s="507"/>
      <c r="B198" s="818" t="s">
        <v>13</v>
      </c>
      <c r="C198" s="818" t="s">
        <v>415</v>
      </c>
      <c r="D198" s="819"/>
      <c r="E198" s="819"/>
      <c r="F198" s="819"/>
      <c r="G198" s="819"/>
      <c r="H198" s="819"/>
      <c r="I198" s="823">
        <f>SUM(I196:I197)</f>
        <v>150211.56899882574</v>
      </c>
    </row>
    <row r="199" spans="1:9" ht="15" customHeight="1">
      <c r="A199" s="507"/>
      <c r="B199" s="831"/>
      <c r="C199" s="831"/>
      <c r="D199"/>
      <c r="E199"/>
      <c r="F199"/>
      <c r="G199" s="831" t="s">
        <v>302</v>
      </c>
      <c r="H199" s="76"/>
      <c r="I199" s="76"/>
    </row>
    <row r="200" spans="1:9" s="76" customFormat="1" ht="15" customHeight="1">
      <c r="A200" s="351"/>
      <c r="B200" s="832"/>
      <c r="C200" s="832"/>
      <c r="D200"/>
      <c r="E200"/>
      <c r="F200"/>
      <c r="G200"/>
      <c r="H200" s="507"/>
      <c r="I200" s="507"/>
    </row>
    <row r="201" spans="1:9" s="76" customFormat="1" ht="21" customHeight="1">
      <c r="A201" s="351"/>
      <c r="B201" s="906" t="s">
        <v>303</v>
      </c>
      <c r="C201" s="906"/>
      <c r="D201" s="906"/>
      <c r="E201" s="906"/>
      <c r="F201" s="906"/>
      <c r="G201" s="906"/>
      <c r="H201" s="906"/>
      <c r="I201" s="906"/>
    </row>
    <row r="202" spans="1:9" ht="13.5" customHeight="1">
      <c r="A202" s="507"/>
      <c r="B202" s="504"/>
      <c r="C202" s="504"/>
      <c r="D202" s="507"/>
      <c r="E202" s="507"/>
    </row>
    <row r="203" spans="1:9" ht="13.5" customHeight="1">
      <c r="A203" s="507"/>
      <c r="B203" s="504"/>
      <c r="C203" s="504"/>
      <c r="D203" s="507"/>
      <c r="E203" s="507"/>
    </row>
    <row r="204" spans="1:9" ht="13.5" customHeight="1">
      <c r="A204" s="507"/>
      <c r="B204" s="504"/>
      <c r="C204" s="504"/>
      <c r="D204" s="507"/>
      <c r="E204" s="507"/>
      <c r="F204" s="507"/>
      <c r="G204" s="507"/>
      <c r="H204" s="507"/>
      <c r="I204" s="507"/>
    </row>
    <row r="205" spans="1:9" ht="13.5" customHeight="1">
      <c r="A205" s="507"/>
      <c r="B205" s="504"/>
      <c r="C205" s="504"/>
      <c r="D205" s="507"/>
      <c r="E205" s="507"/>
      <c r="F205" s="507"/>
      <c r="G205" s="507"/>
      <c r="H205" s="507"/>
      <c r="I205" s="507"/>
    </row>
    <row r="206" spans="1:9" ht="13.5" customHeight="1">
      <c r="A206" s="507"/>
      <c r="B206" s="504"/>
      <c r="C206" s="504"/>
      <c r="D206" s="507"/>
      <c r="E206" s="507"/>
      <c r="F206" s="507"/>
      <c r="G206" s="507"/>
      <c r="H206" s="507"/>
      <c r="I206" s="507"/>
    </row>
    <row r="207" spans="1:9" ht="15" customHeight="1">
      <c r="A207" s="507"/>
      <c r="B207" s="504"/>
      <c r="C207" s="504"/>
      <c r="D207" s="507"/>
      <c r="E207" s="507"/>
      <c r="F207" s="507"/>
      <c r="G207" s="507"/>
      <c r="H207" s="507"/>
      <c r="I207" s="507"/>
    </row>
    <row r="208" spans="1:9" ht="15" customHeight="1">
      <c r="A208" s="507"/>
      <c r="B208" s="504"/>
      <c r="C208" s="504"/>
      <c r="D208" s="507"/>
      <c r="E208" s="507"/>
      <c r="F208" s="507"/>
      <c r="G208" s="507"/>
      <c r="H208" s="507"/>
      <c r="I208" s="507"/>
    </row>
    <row r="209" spans="1:9" ht="15" customHeight="1">
      <c r="A209" s="507"/>
      <c r="B209" s="504"/>
      <c r="C209" s="504"/>
      <c r="D209" s="507"/>
      <c r="E209" s="507"/>
      <c r="F209" s="507"/>
      <c r="G209" s="507"/>
      <c r="H209" s="507"/>
      <c r="I209" s="507"/>
    </row>
    <row r="210" spans="1:9" ht="15" customHeight="1">
      <c r="A210" s="507"/>
      <c r="B210" s="504"/>
      <c r="C210" s="504"/>
      <c r="D210" s="507"/>
      <c r="E210" s="507"/>
      <c r="F210" s="507"/>
      <c r="G210" s="507"/>
      <c r="H210" s="507"/>
      <c r="I210" s="507"/>
    </row>
    <row r="211" spans="1:9" ht="15" customHeight="1">
      <c r="A211" s="507"/>
      <c r="B211" s="504"/>
      <c r="C211" s="504"/>
      <c r="D211" s="507"/>
      <c r="E211" s="507"/>
      <c r="F211" s="507"/>
      <c r="G211" s="507"/>
      <c r="H211" s="507"/>
      <c r="I211" s="507"/>
    </row>
    <row r="212" spans="1:9" ht="15" customHeight="1">
      <c r="A212" s="507"/>
      <c r="B212" s="504"/>
      <c r="C212" s="504"/>
      <c r="D212" s="507"/>
      <c r="E212" s="507"/>
      <c r="F212" s="507"/>
      <c r="G212" s="507"/>
      <c r="H212" s="507"/>
      <c r="I212" s="507"/>
    </row>
    <row r="213" spans="1:9" ht="15" customHeight="1">
      <c r="A213" s="507"/>
      <c r="B213" s="504"/>
      <c r="C213" s="504"/>
      <c r="D213" s="507"/>
      <c r="E213" s="507"/>
      <c r="F213" s="507"/>
      <c r="G213" s="507"/>
      <c r="H213" s="507"/>
      <c r="I213" s="507"/>
    </row>
    <row r="214" spans="1:9" ht="15" customHeight="1">
      <c r="A214" s="507"/>
      <c r="B214" s="504"/>
      <c r="C214" s="504"/>
      <c r="D214" s="507"/>
      <c r="E214" s="507"/>
      <c r="F214" s="507"/>
      <c r="G214" s="507"/>
      <c r="H214" s="507"/>
      <c r="I214" s="507"/>
    </row>
    <row r="215" spans="1:9" ht="15" customHeight="1">
      <c r="A215" s="507"/>
      <c r="B215" s="504"/>
      <c r="C215" s="504"/>
      <c r="D215" s="507"/>
      <c r="E215" s="507"/>
      <c r="F215" s="507"/>
      <c r="G215" s="507"/>
      <c r="H215" s="507"/>
      <c r="I215" s="507"/>
    </row>
    <row r="216" spans="1:9" ht="15" customHeight="1">
      <c r="A216" s="507"/>
      <c r="B216" s="504"/>
      <c r="C216" s="504"/>
      <c r="D216" s="507"/>
      <c r="E216" s="507"/>
      <c r="F216" s="507"/>
      <c r="G216" s="507"/>
      <c r="H216" s="507"/>
      <c r="I216" s="507"/>
    </row>
    <row r="217" spans="1:9" ht="15" customHeight="1">
      <c r="A217" s="507"/>
      <c r="B217" s="504"/>
      <c r="C217" s="504"/>
      <c r="D217" s="507"/>
      <c r="E217" s="507"/>
      <c r="F217" s="507"/>
      <c r="G217" s="507"/>
      <c r="H217" s="507"/>
      <c r="I217" s="507"/>
    </row>
    <row r="218" spans="1:9" ht="15" customHeight="1">
      <c r="A218" s="507"/>
      <c r="B218" s="504"/>
      <c r="C218" s="504"/>
      <c r="D218" s="507"/>
      <c r="E218" s="507"/>
      <c r="F218" s="507"/>
      <c r="G218" s="507"/>
      <c r="H218" s="507"/>
      <c r="I218" s="507"/>
    </row>
    <row r="219" spans="1:9" ht="15" customHeight="1">
      <c r="A219" s="507"/>
      <c r="B219" s="504"/>
      <c r="C219" s="504"/>
      <c r="D219" s="507"/>
      <c r="E219" s="507"/>
      <c r="F219" s="507"/>
      <c r="G219" s="507"/>
      <c r="H219" s="507"/>
      <c r="I219" s="507"/>
    </row>
    <row r="220" spans="1:9" ht="15" customHeight="1">
      <c r="A220" s="507"/>
      <c r="B220" s="504"/>
      <c r="C220" s="504"/>
      <c r="D220" s="507"/>
      <c r="E220" s="507"/>
      <c r="F220" s="507"/>
      <c r="G220" s="507"/>
      <c r="H220" s="507"/>
      <c r="I220" s="507"/>
    </row>
    <row r="221" spans="1:9" ht="15" customHeight="1">
      <c r="A221" s="507"/>
      <c r="B221" s="504"/>
      <c r="C221" s="504"/>
      <c r="D221" s="507"/>
      <c r="E221" s="507"/>
      <c r="F221" s="507"/>
      <c r="G221" s="507"/>
      <c r="H221" s="507"/>
      <c r="I221" s="507"/>
    </row>
    <row r="222" spans="1:9" ht="15" customHeight="1">
      <c r="A222" s="507"/>
      <c r="B222" s="504"/>
      <c r="C222" s="504"/>
      <c r="D222" s="507"/>
      <c r="E222" s="507"/>
      <c r="F222" s="507"/>
      <c r="G222" s="507"/>
      <c r="H222" s="507"/>
      <c r="I222" s="507"/>
    </row>
    <row r="223" spans="1:9" ht="15" customHeight="1">
      <c r="A223" s="507"/>
      <c r="B223" s="504"/>
      <c r="C223" s="504"/>
      <c r="D223" s="507"/>
      <c r="E223" s="507"/>
      <c r="F223" s="507"/>
      <c r="G223" s="507"/>
      <c r="H223" s="507"/>
      <c r="I223" s="507"/>
    </row>
    <row r="224" spans="1:9" ht="15" customHeight="1">
      <c r="A224" s="507"/>
      <c r="B224" s="504"/>
      <c r="C224" s="504"/>
      <c r="D224" s="507"/>
      <c r="E224" s="507"/>
      <c r="F224" s="507"/>
      <c r="G224" s="507"/>
      <c r="H224" s="507"/>
      <c r="I224" s="507"/>
    </row>
    <row r="225" spans="1:9" ht="15" customHeight="1">
      <c r="A225" s="507"/>
      <c r="B225" s="504"/>
      <c r="C225" s="504"/>
      <c r="D225" s="507"/>
      <c r="E225" s="507"/>
      <c r="F225" s="507"/>
      <c r="G225" s="507"/>
      <c r="H225" s="507"/>
      <c r="I225" s="507"/>
    </row>
    <row r="226" spans="1:9" ht="15" customHeight="1">
      <c r="A226" s="507"/>
      <c r="B226" s="504"/>
      <c r="C226" s="504"/>
      <c r="D226" s="507"/>
      <c r="E226" s="507"/>
      <c r="F226" s="507"/>
      <c r="G226" s="507"/>
      <c r="H226" s="507"/>
      <c r="I226" s="507"/>
    </row>
    <row r="227" spans="1:9" ht="15" customHeight="1">
      <c r="A227" s="507"/>
      <c r="B227" s="504"/>
      <c r="C227" s="504"/>
      <c r="D227" s="507"/>
      <c r="E227" s="507"/>
      <c r="F227" s="507"/>
      <c r="G227" s="507"/>
      <c r="H227" s="507"/>
      <c r="I227" s="507"/>
    </row>
    <row r="228" spans="1:9" ht="15" customHeight="1">
      <c r="A228" s="507"/>
      <c r="B228" s="504"/>
      <c r="C228" s="504"/>
      <c r="D228" s="507"/>
      <c r="E228" s="507"/>
      <c r="F228" s="504"/>
      <c r="G228" s="504"/>
      <c r="H228" s="504"/>
      <c r="I228" s="504"/>
    </row>
    <row r="229" spans="1:9" ht="15" customHeight="1">
      <c r="A229" s="507"/>
      <c r="B229" s="520"/>
      <c r="C229" s="520"/>
      <c r="D229" s="507"/>
      <c r="E229" s="507"/>
      <c r="F229" s="504"/>
      <c r="G229" s="504"/>
      <c r="H229" s="504"/>
      <c r="I229" s="504"/>
    </row>
    <row r="230" spans="1:9" ht="15" customHeight="1">
      <c r="A230" s="507"/>
      <c r="B230" s="520"/>
      <c r="C230" s="520"/>
    </row>
    <row r="231" spans="1:9" ht="15" customHeight="1">
      <c r="A231" s="507"/>
      <c r="B231" s="520"/>
      <c r="C231" s="520"/>
      <c r="D231" s="74"/>
      <c r="E231" s="74"/>
    </row>
    <row r="232" spans="1:9" ht="15" customHeight="1">
      <c r="A232" s="507"/>
      <c r="B232" s="520"/>
      <c r="C232" s="520"/>
      <c r="D232" s="74"/>
      <c r="E232" s="74"/>
    </row>
    <row r="233" spans="1:9" ht="15" customHeight="1">
      <c r="A233" s="507"/>
      <c r="B233" s="522"/>
      <c r="C233" s="522"/>
      <c r="D233" s="507"/>
      <c r="E233" s="507"/>
      <c r="F233" s="507"/>
      <c r="G233" s="507"/>
      <c r="H233" s="507"/>
      <c r="I233" s="507"/>
    </row>
    <row r="234" spans="1:9" ht="15" customHeight="1">
      <c r="A234" s="507"/>
      <c r="B234" s="522"/>
      <c r="C234" s="522"/>
      <c r="D234" s="507"/>
      <c r="E234" s="507"/>
      <c r="F234" s="507"/>
      <c r="G234" s="507"/>
      <c r="H234" s="507"/>
      <c r="I234" s="507"/>
    </row>
    <row r="235" spans="1:9" ht="15" customHeight="1">
      <c r="A235" s="507"/>
      <c r="B235" s="522"/>
      <c r="C235" s="522"/>
      <c r="D235" s="507"/>
      <c r="E235" s="507"/>
      <c r="F235" s="507"/>
      <c r="G235" s="507"/>
      <c r="H235" s="507"/>
      <c r="I235" s="507"/>
    </row>
    <row r="236" spans="1:9" ht="15" customHeight="1">
      <c r="A236" s="507"/>
      <c r="B236" s="519"/>
      <c r="C236" s="519"/>
      <c r="D236" s="507"/>
      <c r="E236" s="507"/>
      <c r="F236" s="507"/>
      <c r="G236" s="507"/>
      <c r="H236" s="507"/>
      <c r="I236" s="507"/>
    </row>
    <row r="237" spans="1:9" ht="15" customHeight="1">
      <c r="A237" s="507"/>
      <c r="B237" s="520"/>
      <c r="C237" s="520"/>
    </row>
    <row r="238" spans="1:9" ht="15" customHeight="1">
      <c r="A238" s="507"/>
      <c r="B238" s="520"/>
      <c r="C238" s="520"/>
    </row>
    <row r="239" spans="1:9" ht="15" customHeight="1">
      <c r="A239" s="507"/>
      <c r="B239" s="524"/>
      <c r="C239" s="524"/>
    </row>
    <row r="240" spans="1:9" ht="15" customHeight="1">
      <c r="A240" s="507"/>
      <c r="B240" s="520"/>
      <c r="C240" s="520"/>
    </row>
    <row r="241" spans="1:9" ht="15" customHeight="1">
      <c r="A241" s="507"/>
      <c r="B241" s="520"/>
      <c r="C241" s="520"/>
      <c r="D241" s="74"/>
      <c r="E241" s="74"/>
    </row>
    <row r="242" spans="1:9" ht="15" customHeight="1">
      <c r="A242" s="507"/>
      <c r="B242" s="520"/>
      <c r="C242" s="520"/>
      <c r="D242" s="74"/>
      <c r="E242" s="74"/>
    </row>
    <row r="243" spans="1:9" ht="15" customHeight="1">
      <c r="A243" s="507"/>
      <c r="B243" s="520"/>
      <c r="C243" s="520"/>
      <c r="D243" s="74"/>
      <c r="E243" s="74"/>
    </row>
    <row r="244" spans="1:9" ht="15" customHeight="1">
      <c r="A244" s="507"/>
      <c r="B244" s="520"/>
      <c r="C244" s="520"/>
      <c r="D244" s="74"/>
      <c r="E244" s="74"/>
    </row>
    <row r="245" spans="1:9" ht="15" customHeight="1">
      <c r="A245" s="507"/>
      <c r="B245" s="519"/>
      <c r="C245" s="519"/>
      <c r="D245" s="507"/>
      <c r="E245" s="507"/>
      <c r="F245" s="507"/>
      <c r="G245" s="507"/>
      <c r="H245" s="507"/>
      <c r="I245" s="507"/>
    </row>
    <row r="246" spans="1:9" ht="15" customHeight="1">
      <c r="A246" s="507"/>
      <c r="B246" s="519"/>
      <c r="C246" s="519"/>
      <c r="D246" s="507"/>
      <c r="E246" s="507"/>
      <c r="F246" s="507"/>
      <c r="G246" s="507"/>
      <c r="H246" s="507"/>
      <c r="I246" s="507"/>
    </row>
    <row r="247" spans="1:9" ht="15" customHeight="1">
      <c r="A247" s="507"/>
      <c r="B247" s="520"/>
      <c r="C247" s="520"/>
    </row>
    <row r="248" spans="1:9" ht="15" customHeight="1">
      <c r="A248" s="507"/>
      <c r="B248" s="520"/>
      <c r="C248" s="520"/>
    </row>
    <row r="249" spans="1:9" ht="15" customHeight="1">
      <c r="A249" s="507"/>
      <c r="B249" s="524"/>
      <c r="C249" s="524"/>
    </row>
    <row r="250" spans="1:9" ht="15" customHeight="1">
      <c r="A250" s="507"/>
      <c r="B250" s="520"/>
      <c r="C250" s="520"/>
      <c r="D250" s="74"/>
      <c r="E250" s="74"/>
    </row>
    <row r="251" spans="1:9" ht="15" customHeight="1">
      <c r="A251" s="507"/>
      <c r="B251" s="520"/>
      <c r="C251" s="520"/>
    </row>
    <row r="252" spans="1:9" ht="15" customHeight="1">
      <c r="A252" s="507"/>
      <c r="B252" s="520"/>
      <c r="C252" s="520"/>
      <c r="D252" s="74"/>
      <c r="E252" s="74"/>
    </row>
    <row r="253" spans="1:9" ht="15" customHeight="1">
      <c r="A253" s="507"/>
      <c r="B253" s="520"/>
      <c r="C253" s="520"/>
      <c r="D253" s="74"/>
      <c r="E253" s="74"/>
    </row>
    <row r="254" spans="1:9" ht="15" customHeight="1">
      <c r="A254" s="507"/>
      <c r="B254" s="520"/>
      <c r="C254" s="520"/>
      <c r="D254" s="74"/>
      <c r="E254" s="74"/>
    </row>
    <row r="255" spans="1:9" ht="15" customHeight="1">
      <c r="A255" s="507"/>
      <c r="B255" s="520"/>
      <c r="C255" s="520"/>
      <c r="D255" s="74"/>
      <c r="E255" s="74"/>
    </row>
    <row r="256" spans="1:9" ht="15" customHeight="1">
      <c r="A256" s="507"/>
      <c r="B256" s="519"/>
      <c r="C256" s="519"/>
      <c r="D256" s="507"/>
      <c r="E256" s="507"/>
      <c r="F256" s="507"/>
      <c r="G256" s="507"/>
      <c r="H256" s="507"/>
      <c r="I256" s="507"/>
    </row>
    <row r="257" spans="1:9" ht="15" customHeight="1">
      <c r="A257" s="507"/>
      <c r="B257" s="519"/>
      <c r="C257" s="519"/>
      <c r="D257" s="507"/>
      <c r="E257" s="507"/>
      <c r="F257" s="507"/>
      <c r="G257" s="507"/>
      <c r="H257" s="507"/>
      <c r="I257" s="507"/>
    </row>
    <row r="258" spans="1:9" ht="15" customHeight="1">
      <c r="A258" s="507"/>
      <c r="B258" s="520"/>
      <c r="C258" s="520"/>
    </row>
    <row r="259" spans="1:9" ht="15" customHeight="1">
      <c r="A259" s="507"/>
      <c r="B259" s="520"/>
      <c r="C259" s="520"/>
    </row>
    <row r="260" spans="1:9" ht="15" customHeight="1">
      <c r="A260" s="507"/>
      <c r="B260" s="524"/>
      <c r="C260" s="524"/>
    </row>
    <row r="261" spans="1:9" ht="15" customHeight="1">
      <c r="A261" s="507"/>
      <c r="B261" s="520"/>
      <c r="C261" s="520"/>
      <c r="D261" s="74"/>
      <c r="E261" s="74"/>
    </row>
    <row r="262" spans="1:9" ht="15" customHeight="1">
      <c r="A262" s="507"/>
      <c r="B262" s="520"/>
      <c r="C262" s="520"/>
    </row>
    <row r="263" spans="1:9" ht="15" customHeight="1">
      <c r="A263" s="507"/>
      <c r="B263" s="520"/>
      <c r="C263" s="520"/>
      <c r="D263" s="74"/>
      <c r="E263" s="74"/>
    </row>
    <row r="264" spans="1:9" ht="15" customHeight="1">
      <c r="A264" s="507"/>
      <c r="B264" s="520"/>
      <c r="C264" s="520"/>
      <c r="D264" s="74"/>
      <c r="E264" s="74"/>
    </row>
    <row r="265" spans="1:9" ht="15" customHeight="1">
      <c r="A265" s="507"/>
      <c r="B265" s="525"/>
      <c r="C265" s="525"/>
    </row>
    <row r="266" spans="1:9" ht="15" customHeight="1">
      <c r="A266" s="507"/>
      <c r="B266" s="522"/>
      <c r="C266" s="522"/>
    </row>
    <row r="267" spans="1:9" ht="15" customHeight="1">
      <c r="A267" s="507"/>
      <c r="B267" s="522"/>
      <c r="C267" s="522"/>
      <c r="D267" s="507"/>
      <c r="E267" s="507"/>
      <c r="F267" s="323"/>
      <c r="G267" s="323"/>
      <c r="H267" s="323"/>
      <c r="I267" s="323"/>
    </row>
    <row r="268" spans="1:9" ht="15" customHeight="1">
      <c r="A268" s="507"/>
    </row>
    <row r="269" spans="1:9" ht="15" customHeight="1">
      <c r="A269" s="507"/>
      <c r="B269" s="520"/>
      <c r="C269" s="520"/>
    </row>
    <row r="270" spans="1:9" ht="15" customHeight="1">
      <c r="A270" s="507"/>
      <c r="B270" s="520"/>
      <c r="C270" s="520"/>
    </row>
    <row r="271" spans="1:9" ht="15" customHeight="1">
      <c r="A271" s="507"/>
      <c r="B271" s="520"/>
      <c r="C271" s="520"/>
      <c r="D271" s="74"/>
      <c r="E271" s="74"/>
    </row>
    <row r="272" spans="1:9" ht="15" customHeight="1">
      <c r="A272" s="507"/>
      <c r="B272" s="520"/>
      <c r="C272" s="520"/>
      <c r="D272" s="74"/>
      <c r="E272" s="74"/>
    </row>
    <row r="273" spans="1:9" ht="15" customHeight="1">
      <c r="A273" s="507"/>
      <c r="B273" s="520"/>
      <c r="C273" s="520"/>
      <c r="D273" s="74"/>
      <c r="E273" s="74"/>
    </row>
    <row r="274" spans="1:9" ht="15" customHeight="1">
      <c r="A274" s="507"/>
      <c r="B274" s="519"/>
      <c r="C274" s="519"/>
      <c r="D274" s="507"/>
      <c r="E274" s="507"/>
      <c r="F274" s="509"/>
      <c r="G274" s="509"/>
      <c r="H274" s="509"/>
      <c r="I274" s="509"/>
    </row>
    <row r="275" spans="1:9" ht="15" customHeight="1">
      <c r="A275" s="507"/>
      <c r="B275" s="519"/>
      <c r="C275" s="519"/>
      <c r="D275" s="507"/>
      <c r="E275" s="507"/>
      <c r="F275" s="507"/>
      <c r="G275" s="507"/>
      <c r="H275" s="507"/>
      <c r="I275" s="507"/>
    </row>
    <row r="276" spans="1:9" ht="15" customHeight="1">
      <c r="A276" s="507"/>
      <c r="B276" s="520"/>
      <c r="C276" s="520"/>
    </row>
    <row r="277" spans="1:9" ht="15" customHeight="1">
      <c r="A277" s="507"/>
      <c r="B277" s="520"/>
      <c r="C277" s="520"/>
    </row>
    <row r="278" spans="1:9" ht="15" customHeight="1">
      <c r="A278" s="507"/>
      <c r="B278" s="520"/>
      <c r="C278" s="520"/>
      <c r="D278" s="74"/>
      <c r="E278" s="74"/>
    </row>
    <row r="279" spans="1:9" ht="15" customHeight="1">
      <c r="A279" s="507"/>
      <c r="B279" s="520"/>
      <c r="C279" s="520"/>
      <c r="D279" s="74"/>
      <c r="E279" s="74"/>
    </row>
    <row r="280" spans="1:9" ht="15" customHeight="1">
      <c r="A280" s="507"/>
      <c r="B280" s="520"/>
      <c r="C280" s="520"/>
      <c r="D280" s="74"/>
      <c r="E280" s="74"/>
    </row>
    <row r="281" spans="1:9" ht="15" customHeight="1">
      <c r="A281" s="507"/>
      <c r="B281" s="519"/>
      <c r="C281" s="519"/>
      <c r="D281" s="507"/>
      <c r="E281" s="507"/>
      <c r="F281" s="509"/>
      <c r="G281" s="509"/>
      <c r="H281" s="509"/>
      <c r="I281" s="509"/>
    </row>
    <row r="282" spans="1:9" ht="15" customHeight="1">
      <c r="A282" s="507"/>
      <c r="B282" s="519"/>
      <c r="C282" s="519"/>
      <c r="D282" s="507"/>
      <c r="E282" s="507"/>
      <c r="F282" s="507"/>
      <c r="G282" s="507"/>
      <c r="H282" s="507"/>
      <c r="I282" s="507"/>
    </row>
    <row r="283" spans="1:9" ht="15" customHeight="1">
      <c r="A283" s="507"/>
      <c r="B283" s="520"/>
      <c r="C283" s="520"/>
    </row>
    <row r="284" spans="1:9" ht="15" customHeight="1">
      <c r="A284" s="507"/>
      <c r="B284" s="520"/>
      <c r="C284" s="520"/>
    </row>
    <row r="285" spans="1:9" ht="15" customHeight="1">
      <c r="A285" s="507"/>
      <c r="B285" s="520"/>
      <c r="C285" s="520"/>
      <c r="D285" s="74"/>
      <c r="E285" s="74"/>
    </row>
    <row r="286" spans="1:9" ht="15" customHeight="1">
      <c r="A286" s="507"/>
      <c r="B286" s="520"/>
      <c r="C286" s="520"/>
      <c r="D286" s="74"/>
      <c r="E286" s="74"/>
    </row>
    <row r="287" spans="1:9" ht="15" customHeight="1">
      <c r="A287" s="507"/>
      <c r="B287" s="522"/>
      <c r="C287" s="522"/>
    </row>
    <row r="288" spans="1:9" ht="15" customHeight="1">
      <c r="A288" s="507"/>
      <c r="B288" s="522"/>
      <c r="C288" s="522"/>
      <c r="D288" s="507"/>
      <c r="E288" s="507"/>
      <c r="F288" s="323"/>
      <c r="G288" s="323"/>
      <c r="H288" s="323"/>
      <c r="I288" s="323"/>
    </row>
    <row r="289" spans="1:9" ht="15" customHeight="1">
      <c r="A289" s="507"/>
    </row>
    <row r="290" spans="1:9" ht="15" customHeight="1">
      <c r="A290" s="507"/>
      <c r="B290" s="520"/>
      <c r="C290" s="520"/>
    </row>
    <row r="291" spans="1:9" ht="15" customHeight="1">
      <c r="A291" s="507"/>
      <c r="B291" s="520"/>
      <c r="C291" s="520"/>
    </row>
    <row r="292" spans="1:9" ht="15" customHeight="1">
      <c r="A292" s="507"/>
      <c r="B292" s="520"/>
      <c r="C292" s="520"/>
    </row>
    <row r="293" spans="1:9" ht="15" customHeight="1">
      <c r="A293" s="507"/>
      <c r="B293" s="520"/>
      <c r="C293" s="520"/>
      <c r="D293" s="74"/>
      <c r="E293" s="74"/>
    </row>
    <row r="294" spans="1:9" ht="15" customHeight="1">
      <c r="A294" s="507"/>
      <c r="B294" s="520"/>
      <c r="C294" s="520"/>
      <c r="D294" s="74"/>
      <c r="E294" s="74"/>
    </row>
    <row r="295" spans="1:9" ht="15" customHeight="1">
      <c r="A295" s="507"/>
    </row>
    <row r="296" spans="1:9" ht="15" customHeight="1">
      <c r="A296" s="507"/>
      <c r="B296" s="522"/>
      <c r="C296" s="522"/>
      <c r="D296" s="507"/>
      <c r="E296" s="507"/>
      <c r="F296" s="323"/>
      <c r="G296" s="323"/>
      <c r="H296" s="323"/>
      <c r="I296" s="323"/>
    </row>
    <row r="297" spans="1:9" ht="15" customHeight="1">
      <c r="A297" s="507"/>
    </row>
    <row r="298" spans="1:9" ht="15" customHeight="1">
      <c r="A298" s="507"/>
      <c r="B298" s="520"/>
      <c r="C298" s="520"/>
    </row>
    <row r="299" spans="1:9" ht="15" customHeight="1">
      <c r="A299" s="507"/>
      <c r="B299" s="520"/>
      <c r="C299" s="520"/>
    </row>
    <row r="300" spans="1:9" ht="15" customHeight="1">
      <c r="A300" s="507"/>
      <c r="B300" s="520"/>
      <c r="C300" s="520"/>
    </row>
    <row r="301" spans="1:9" ht="15" customHeight="1">
      <c r="A301" s="507"/>
      <c r="B301" s="520"/>
      <c r="C301" s="520"/>
      <c r="D301" s="74"/>
      <c r="E301" s="74"/>
    </row>
    <row r="302" spans="1:9" ht="15" customHeight="1">
      <c r="A302" s="507"/>
      <c r="B302" s="520"/>
      <c r="C302" s="520"/>
      <c r="D302" s="74"/>
      <c r="E302" s="74"/>
    </row>
    <row r="303" spans="1:9" ht="15" customHeight="1">
      <c r="A303" s="507"/>
      <c r="B303" s="522"/>
      <c r="C303" s="522"/>
    </row>
    <row r="304" spans="1:9" ht="15" customHeight="1">
      <c r="A304" s="507"/>
      <c r="B304" s="522"/>
      <c r="C304" s="522"/>
      <c r="D304" s="507"/>
      <c r="E304" s="507"/>
      <c r="F304" s="323"/>
      <c r="G304" s="323"/>
      <c r="H304" s="323"/>
      <c r="I304" s="323"/>
    </row>
    <row r="305" spans="1:9" ht="15" customHeight="1">
      <c r="A305" s="507"/>
    </row>
    <row r="306" spans="1:9" ht="15" customHeight="1">
      <c r="A306" s="507"/>
      <c r="B306" s="520"/>
      <c r="C306" s="520"/>
    </row>
    <row r="307" spans="1:9" ht="15" customHeight="1">
      <c r="A307" s="507"/>
      <c r="B307" s="520"/>
      <c r="C307" s="520"/>
    </row>
    <row r="308" spans="1:9" ht="15" customHeight="1">
      <c r="A308" s="507"/>
      <c r="B308" s="520"/>
      <c r="C308" s="520"/>
    </row>
    <row r="309" spans="1:9" ht="15" customHeight="1">
      <c r="A309" s="507"/>
      <c r="B309" s="520"/>
      <c r="C309" s="520"/>
      <c r="D309" s="74"/>
      <c r="E309" s="74"/>
    </row>
    <row r="310" spans="1:9" ht="15" customHeight="1">
      <c r="A310" s="507"/>
      <c r="B310" s="520"/>
      <c r="C310" s="520"/>
      <c r="D310" s="74"/>
      <c r="E310" s="74"/>
    </row>
    <row r="311" spans="1:9" ht="15" customHeight="1">
      <c r="A311" s="507"/>
    </row>
    <row r="312" spans="1:9" ht="15" customHeight="1">
      <c r="A312" s="507"/>
      <c r="B312" s="522"/>
      <c r="C312" s="522"/>
      <c r="D312" s="507"/>
      <c r="E312" s="507"/>
      <c r="F312" s="323"/>
      <c r="G312" s="323"/>
      <c r="H312" s="323"/>
      <c r="I312" s="323"/>
    </row>
    <row r="313" spans="1:9" ht="15" customHeight="1">
      <c r="A313" s="507"/>
    </row>
    <row r="314" spans="1:9" ht="15" customHeight="1">
      <c r="A314" s="507"/>
      <c r="B314" s="520"/>
      <c r="C314" s="520"/>
    </row>
    <row r="315" spans="1:9" ht="15" customHeight="1">
      <c r="A315" s="507"/>
      <c r="B315" s="520"/>
      <c r="C315" s="520"/>
    </row>
    <row r="316" spans="1:9" ht="15" customHeight="1">
      <c r="A316" s="507"/>
      <c r="B316" s="520"/>
      <c r="C316" s="520"/>
    </row>
    <row r="317" spans="1:9" ht="15" customHeight="1">
      <c r="A317" s="507"/>
      <c r="B317" s="520"/>
      <c r="C317" s="520"/>
      <c r="D317" s="74"/>
      <c r="E317" s="74"/>
    </row>
    <row r="318" spans="1:9" ht="15" customHeight="1">
      <c r="A318" s="507"/>
      <c r="B318" s="520"/>
      <c r="C318" s="520"/>
      <c r="D318" s="74"/>
      <c r="E318" s="74"/>
    </row>
    <row r="319" spans="1:9" ht="15" customHeight="1">
      <c r="A319" s="507"/>
    </row>
    <row r="320" spans="1:9" ht="15" customHeight="1">
      <c r="A320" s="507"/>
      <c r="B320" s="522"/>
      <c r="C320" s="522"/>
      <c r="D320" s="507"/>
      <c r="E320" s="507"/>
      <c r="F320" s="323"/>
      <c r="G320" s="323"/>
      <c r="H320" s="323"/>
      <c r="I320" s="323"/>
    </row>
    <row r="321" spans="1:9" ht="15" customHeight="1">
      <c r="A321" s="507"/>
    </row>
    <row r="322" spans="1:9" ht="15" customHeight="1">
      <c r="A322" s="507"/>
      <c r="B322" s="520"/>
      <c r="C322" s="520"/>
    </row>
    <row r="323" spans="1:9" ht="15" customHeight="1">
      <c r="A323" s="507"/>
      <c r="B323" s="520"/>
      <c r="C323" s="520"/>
    </row>
    <row r="324" spans="1:9" ht="15" customHeight="1">
      <c r="A324" s="507"/>
      <c r="B324" s="520"/>
      <c r="C324" s="520"/>
    </row>
    <row r="325" spans="1:9" ht="15" customHeight="1">
      <c r="A325" s="507"/>
      <c r="B325" s="520"/>
      <c r="C325" s="520"/>
      <c r="D325" s="74"/>
      <c r="E325" s="74"/>
    </row>
    <row r="326" spans="1:9" ht="15" customHeight="1">
      <c r="A326" s="507"/>
      <c r="B326" s="70"/>
      <c r="C326" s="70"/>
    </row>
    <row r="327" spans="1:9" ht="15" customHeight="1">
      <c r="A327" s="507"/>
      <c r="B327" s="70"/>
      <c r="C327" s="70"/>
      <c r="D327" s="507"/>
      <c r="E327" s="507"/>
      <c r="F327" s="507"/>
      <c r="G327" s="507"/>
      <c r="H327" s="507"/>
      <c r="I327" s="507"/>
    </row>
    <row r="328" spans="1:9" ht="15" customHeight="1">
      <c r="A328" s="507"/>
      <c r="B328" s="70"/>
      <c r="C328" s="70"/>
      <c r="D328" s="507"/>
      <c r="E328" s="507"/>
    </row>
    <row r="329" spans="1:9" ht="15" customHeight="1">
      <c r="A329" s="507"/>
      <c r="B329" s="520"/>
      <c r="C329" s="520"/>
    </row>
    <row r="330" spans="1:9" ht="15" customHeight="1">
      <c r="A330" s="507"/>
      <c r="B330" s="520"/>
      <c r="C330" s="520"/>
      <c r="D330" s="507"/>
      <c r="E330" s="507"/>
    </row>
    <row r="331" spans="1:9" ht="15" customHeight="1">
      <c r="A331" s="507"/>
      <c r="B331" s="504"/>
      <c r="C331" s="504"/>
      <c r="D331" s="507"/>
      <c r="E331" s="507"/>
      <c r="F331" s="507"/>
      <c r="G331" s="507"/>
      <c r="H331" s="507"/>
      <c r="I331" s="507"/>
    </row>
    <row r="332" spans="1:9" ht="15" customHeight="1">
      <c r="A332" s="507"/>
      <c r="B332" s="519"/>
      <c r="C332" s="519"/>
      <c r="D332" s="507"/>
      <c r="E332" s="507"/>
      <c r="F332" s="507"/>
      <c r="G332" s="507"/>
      <c r="H332" s="507"/>
      <c r="I332" s="507"/>
    </row>
    <row r="333" spans="1:9" ht="15" customHeight="1">
      <c r="A333" s="507"/>
      <c r="B333" s="504"/>
      <c r="C333" s="504"/>
      <c r="D333" s="507"/>
      <c r="E333" s="507"/>
      <c r="F333" s="507"/>
      <c r="G333" s="507"/>
      <c r="H333" s="507"/>
      <c r="I333" s="507"/>
    </row>
    <row r="334" spans="1:9" ht="15" customHeight="1">
      <c r="A334" s="507"/>
      <c r="B334" s="504"/>
      <c r="C334" s="504"/>
      <c r="D334" s="507"/>
      <c r="E334" s="507"/>
      <c r="F334" s="507"/>
      <c r="G334" s="507"/>
      <c r="H334" s="507"/>
      <c r="I334" s="507"/>
    </row>
    <row r="335" spans="1:9" ht="15" customHeight="1">
      <c r="A335" s="507"/>
      <c r="B335" s="504"/>
      <c r="C335" s="504"/>
      <c r="D335" s="507"/>
      <c r="E335" s="507"/>
      <c r="F335" s="507"/>
      <c r="G335" s="507"/>
      <c r="H335" s="507"/>
      <c r="I335" s="507"/>
    </row>
    <row r="336" spans="1:9" ht="15" customHeight="1">
      <c r="A336" s="507"/>
      <c r="B336" s="504"/>
      <c r="C336" s="504"/>
      <c r="D336" s="507"/>
      <c r="E336" s="507"/>
      <c r="F336" s="507"/>
      <c r="G336" s="507"/>
      <c r="H336" s="507"/>
      <c r="I336" s="507"/>
    </row>
    <row r="337" spans="1:9" ht="15" customHeight="1">
      <c r="A337" s="507"/>
      <c r="B337" s="504"/>
      <c r="C337" s="504"/>
      <c r="D337" s="507"/>
      <c r="E337" s="507"/>
      <c r="F337" s="507"/>
      <c r="G337" s="507"/>
      <c r="H337" s="507"/>
      <c r="I337" s="507"/>
    </row>
    <row r="338" spans="1:9" ht="15" customHeight="1">
      <c r="A338" s="507"/>
      <c r="B338" s="504"/>
      <c r="C338" s="504"/>
      <c r="D338" s="507"/>
      <c r="E338" s="507"/>
      <c r="F338" s="507"/>
      <c r="G338" s="507"/>
      <c r="H338" s="507"/>
      <c r="I338" s="507"/>
    </row>
    <row r="339" spans="1:9" ht="15" customHeight="1">
      <c r="A339" s="507"/>
      <c r="B339" s="504"/>
      <c r="C339" s="504"/>
      <c r="D339" s="507"/>
      <c r="E339" s="507"/>
      <c r="F339" s="507"/>
      <c r="G339" s="507"/>
      <c r="H339" s="507"/>
      <c r="I339" s="507"/>
    </row>
    <row r="340" spans="1:9" ht="15" customHeight="1">
      <c r="A340" s="507"/>
    </row>
    <row r="341" spans="1:9" ht="15" customHeight="1">
      <c r="D341" s="507"/>
      <c r="E341" s="507"/>
      <c r="F341" s="507"/>
      <c r="G341" s="507"/>
      <c r="H341" s="507"/>
      <c r="I341" s="507"/>
    </row>
    <row r="342" spans="1:9" ht="15" customHeight="1"/>
    <row r="343" spans="1:9" ht="15" customHeight="1"/>
    <row r="344" spans="1:9" ht="15" customHeight="1">
      <c r="A344" s="507"/>
    </row>
    <row r="345" spans="1:9" ht="15" customHeight="1"/>
    <row r="346" spans="1:9" ht="15" customHeight="1"/>
    <row r="347" spans="1:9" ht="15" customHeight="1"/>
    <row r="348" spans="1:9" ht="15" customHeight="1"/>
    <row r="349" spans="1:9" ht="15" customHeight="1"/>
    <row r="350" spans="1:9" ht="15" customHeight="1"/>
    <row r="351" spans="1:9" ht="15" customHeight="1"/>
    <row r="352" spans="1:9" ht="15" customHeight="1"/>
    <row r="353" spans="1:9" ht="15" customHeight="1"/>
    <row r="354" spans="1:9" ht="15" customHeight="1"/>
    <row r="355" spans="1:9" ht="15" customHeight="1">
      <c r="A355" s="507"/>
      <c r="F355" s="507"/>
      <c r="G355" s="507"/>
      <c r="H355" s="507"/>
      <c r="I355" s="507"/>
    </row>
    <row r="356" spans="1:9" ht="15" customHeight="1"/>
    <row r="357" spans="1:9" ht="15" customHeight="1"/>
    <row r="358" spans="1:9" ht="15" customHeight="1">
      <c r="B358" s="520"/>
      <c r="C358" s="520"/>
    </row>
    <row r="359" spans="1:9" ht="15" customHeight="1">
      <c r="B359" s="520"/>
      <c r="C359" s="520"/>
    </row>
    <row r="360" spans="1:9" ht="15" customHeight="1">
      <c r="B360" s="520"/>
      <c r="C360" s="520"/>
    </row>
    <row r="361" spans="1:9" ht="15" customHeight="1">
      <c r="B361" s="520"/>
      <c r="C361" s="520"/>
    </row>
    <row r="362" spans="1:9" ht="15" customHeight="1"/>
    <row r="363" spans="1:9" ht="15" customHeight="1"/>
    <row r="364" spans="1:9" ht="15" customHeight="1"/>
    <row r="365" spans="1:9" ht="15" customHeight="1"/>
    <row r="366" spans="1:9" ht="15" customHeight="1"/>
    <row r="367" spans="1:9" ht="15" customHeight="1"/>
    <row r="368" spans="1:9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</sheetData>
  <dataConsolidate/>
  <mergeCells count="17">
    <mergeCell ref="A3:I3"/>
    <mergeCell ref="C6:C9"/>
    <mergeCell ref="E6:E9"/>
    <mergeCell ref="A1:I1"/>
    <mergeCell ref="A2:I2"/>
    <mergeCell ref="A6:A9"/>
    <mergeCell ref="B6:B9"/>
    <mergeCell ref="D6:D9"/>
    <mergeCell ref="F6:F9"/>
    <mergeCell ref="G6:G9"/>
    <mergeCell ref="H6:H9"/>
    <mergeCell ref="I6:I9"/>
    <mergeCell ref="B21:B23"/>
    <mergeCell ref="B103:B104"/>
    <mergeCell ref="B161:B162"/>
    <mergeCell ref="B167:B168"/>
    <mergeCell ref="B201:I201"/>
  </mergeCells>
  <pageMargins left="9.1145833333333329E-2" right="0" top="7.8125E-2" bottom="0.15625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Bac</vt:lpstr>
      <vt:lpstr>Շենավան</vt:lpstr>
      <vt:lpstr>Ampop</vt:lpstr>
      <vt:lpstr>Havaq 1</vt:lpstr>
      <vt:lpstr>kazm</vt:lpstr>
      <vt:lpstr>Ծավալ</vt:lpstr>
      <vt:lpstr>Ծավալ (2)</vt:lpstr>
      <vt:lpstr>Ampop!Print_Area</vt:lpstr>
      <vt:lpstr>Bac!Print_Area</vt:lpstr>
      <vt:lpstr>Ծավալ!Print_Area</vt:lpstr>
      <vt:lpstr>'Ծավալ (2)'!Print_Area</vt:lpstr>
      <vt:lpstr>Շենավան!Print_Area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Nazeni Sahakyan</cp:lastModifiedBy>
  <cp:lastPrinted>2026-03-01T18:40:50Z</cp:lastPrinted>
  <dcterms:created xsi:type="dcterms:W3CDTF">2008-11-24T05:53:38Z</dcterms:created>
  <dcterms:modified xsi:type="dcterms:W3CDTF">2026-05-14T10:45:24Z</dcterms:modified>
</cp:coreProperties>
</file>